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15" yWindow="1170" windowWidth="13560" windowHeight="11535"/>
  </bookViews>
  <sheets>
    <sheet name="стр.1" sheetId="4" r:id="rId1"/>
  </sheets>
  <definedNames>
    <definedName name="_xlnm._FilterDatabase" localSheetId="0" hidden="1">стр.1!$A$14:$AC$164</definedName>
    <definedName name="TABLE" localSheetId="0">стр.1!#REF!</definedName>
    <definedName name="TABLE_2" localSheetId="0">стр.1!#REF!</definedName>
    <definedName name="_xlnm.Print_Area" localSheetId="0">стр.1!$A$1:$AC$166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2" i="4" l="1"/>
  <c r="O132" i="4"/>
  <c r="L127" i="4"/>
  <c r="L68" i="4"/>
  <c r="L74" i="4"/>
  <c r="L83" i="4"/>
  <c r="L112" i="4"/>
  <c r="L111" i="4" s="1"/>
  <c r="L61" i="4"/>
  <c r="L60" i="4" s="1"/>
  <c r="L31" i="4"/>
  <c r="L28" i="4" s="1"/>
  <c r="L27" i="4" s="1"/>
  <c r="L73" i="4" l="1"/>
  <c r="L59" i="4" s="1"/>
  <c r="G85" i="4" l="1"/>
  <c r="G86" i="4"/>
  <c r="G87" i="4"/>
  <c r="G88" i="4"/>
  <c r="G89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84" i="4"/>
  <c r="G76" i="4"/>
  <c r="G77" i="4"/>
  <c r="G79" i="4"/>
  <c r="G80" i="4"/>
  <c r="G81" i="4"/>
  <c r="F68" i="4"/>
  <c r="F61" i="4"/>
  <c r="D31" i="4"/>
  <c r="F60" i="4" l="1"/>
  <c r="F59" i="4" s="1"/>
  <c r="F21" i="4" l="1"/>
  <c r="F22" i="4"/>
  <c r="F23" i="4"/>
  <c r="F25" i="4"/>
  <c r="F28" i="4"/>
  <c r="F27" i="4" s="1"/>
  <c r="F31" i="4"/>
  <c r="G32" i="4"/>
  <c r="G33" i="4"/>
  <c r="G35" i="4"/>
  <c r="G66" i="4"/>
  <c r="G63" i="4"/>
  <c r="G71" i="4"/>
  <c r="G70" i="4"/>
  <c r="G62" i="4"/>
  <c r="G3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43" i="4"/>
  <c r="G42" i="4"/>
  <c r="G41" i="4"/>
  <c r="G40" i="4"/>
  <c r="G39" i="4"/>
  <c r="G38" i="4"/>
  <c r="G36" i="4"/>
  <c r="G34" i="4"/>
  <c r="G22" i="4"/>
  <c r="D126" i="4"/>
  <c r="D125" i="4"/>
  <c r="D124" i="4"/>
  <c r="D22" i="4" s="1"/>
  <c r="D123" i="4"/>
  <c r="D122" i="4"/>
  <c r="D121" i="4"/>
  <c r="D120" i="4"/>
  <c r="D119" i="4"/>
  <c r="D118" i="4"/>
  <c r="D117" i="4"/>
  <c r="D116" i="4"/>
  <c r="D115" i="4"/>
  <c r="D114" i="4"/>
  <c r="F26" i="4" l="1"/>
  <c r="F20" i="4"/>
  <c r="G31" i="4"/>
  <c r="F19" i="4"/>
  <c r="Q132" i="4" l="1"/>
  <c r="P132" i="4"/>
  <c r="H34" i="4" l="1"/>
  <c r="M39" i="4"/>
  <c r="R39" i="4" s="1"/>
  <c r="H39" i="4"/>
  <c r="M38" i="4"/>
  <c r="R38" i="4" s="1"/>
  <c r="H38" i="4"/>
  <c r="M41" i="4"/>
  <c r="R41" i="4" s="1"/>
  <c r="H41" i="4"/>
  <c r="M40" i="4"/>
  <c r="R40" i="4" s="1"/>
  <c r="H40" i="4"/>
  <c r="M42" i="4"/>
  <c r="R42" i="4" s="1"/>
  <c r="H42" i="4"/>
  <c r="M43" i="4"/>
  <c r="R43" i="4" s="1"/>
  <c r="H43" i="4"/>
  <c r="M34" i="4"/>
  <c r="R34" i="4" s="1"/>
  <c r="K24" i="4" l="1"/>
  <c r="H24" i="4"/>
  <c r="Y134" i="4"/>
  <c r="Z134" i="4" s="1"/>
  <c r="Y135" i="4"/>
  <c r="Z135" i="4" s="1"/>
  <c r="Y136" i="4"/>
  <c r="Z136" i="4" s="1"/>
  <c r="Y137" i="4"/>
  <c r="Z137" i="4" s="1"/>
  <c r="Y138" i="4"/>
  <c r="Z138" i="4" s="1"/>
  <c r="Y139" i="4"/>
  <c r="Z139" i="4" s="1"/>
  <c r="Y140" i="4"/>
  <c r="Z140" i="4" s="1"/>
  <c r="Y141" i="4"/>
  <c r="Z141" i="4" s="1"/>
  <c r="Y142" i="4"/>
  <c r="Z142" i="4" s="1"/>
  <c r="Y143" i="4"/>
  <c r="Z143" i="4" s="1"/>
  <c r="Y144" i="4"/>
  <c r="Z144" i="4" s="1"/>
  <c r="Y145" i="4"/>
  <c r="Z145" i="4" s="1"/>
  <c r="Y146" i="4"/>
  <c r="Z146" i="4" s="1"/>
  <c r="Y147" i="4"/>
  <c r="Z147" i="4" s="1"/>
  <c r="Y148" i="4"/>
  <c r="Z148" i="4" s="1"/>
  <c r="Y149" i="4"/>
  <c r="Z149" i="4" s="1"/>
  <c r="Y150" i="4"/>
  <c r="Z150" i="4" s="1"/>
  <c r="Y151" i="4"/>
  <c r="Z151" i="4" s="1"/>
  <c r="Y152" i="4"/>
  <c r="Z152" i="4" s="1"/>
  <c r="Y153" i="4"/>
  <c r="Z153" i="4" s="1"/>
  <c r="Y154" i="4"/>
  <c r="Z154" i="4" s="1"/>
  <c r="Y155" i="4"/>
  <c r="Z155" i="4" s="1"/>
  <c r="Y156" i="4"/>
  <c r="Z156" i="4" s="1"/>
  <c r="Y157" i="4"/>
  <c r="Z157" i="4" s="1"/>
  <c r="Y158" i="4"/>
  <c r="Z158" i="4" s="1"/>
  <c r="Y159" i="4"/>
  <c r="Z159" i="4" s="1"/>
  <c r="Y160" i="4"/>
  <c r="Z160" i="4" s="1"/>
  <c r="Y161" i="4"/>
  <c r="Z161" i="4" s="1"/>
  <c r="Y162" i="4"/>
  <c r="Z162" i="4" s="1"/>
  <c r="Y133" i="4"/>
  <c r="Z133" i="4" s="1"/>
  <c r="Y129" i="4"/>
  <c r="Z129" i="4" s="1"/>
  <c r="Y130" i="4"/>
  <c r="Z130" i="4" s="1"/>
  <c r="Y128" i="4"/>
  <c r="Z128" i="4" s="1"/>
  <c r="Y113" i="4"/>
  <c r="Z113" i="4" s="1"/>
  <c r="Y85" i="4"/>
  <c r="Z85" i="4" s="1"/>
  <c r="Y86" i="4"/>
  <c r="Z86" i="4" s="1"/>
  <c r="Y87" i="4"/>
  <c r="Z87" i="4" s="1"/>
  <c r="Y88" i="4"/>
  <c r="Z88" i="4" s="1"/>
  <c r="Y89" i="4"/>
  <c r="Z89" i="4" s="1"/>
  <c r="Y90" i="4"/>
  <c r="Z90" i="4" s="1"/>
  <c r="Y91" i="4"/>
  <c r="Z91" i="4" s="1"/>
  <c r="Y92" i="4"/>
  <c r="Z92" i="4" s="1"/>
  <c r="Y93" i="4"/>
  <c r="Z93" i="4" s="1"/>
  <c r="Y94" i="4"/>
  <c r="Z94" i="4" s="1"/>
  <c r="Y95" i="4"/>
  <c r="Z95" i="4" s="1"/>
  <c r="Y96" i="4"/>
  <c r="Z96" i="4" s="1"/>
  <c r="Y97" i="4"/>
  <c r="Z97" i="4" s="1"/>
  <c r="Y98" i="4"/>
  <c r="Z98" i="4" s="1"/>
  <c r="Y99" i="4"/>
  <c r="Z99" i="4" s="1"/>
  <c r="Y100" i="4"/>
  <c r="Z100" i="4" s="1"/>
  <c r="Y101" i="4"/>
  <c r="Z101" i="4" s="1"/>
  <c r="Y102" i="4"/>
  <c r="Z102" i="4" s="1"/>
  <c r="Y103" i="4"/>
  <c r="Z103" i="4" s="1"/>
  <c r="Y104" i="4"/>
  <c r="Z104" i="4" s="1"/>
  <c r="Y105" i="4"/>
  <c r="Z105" i="4" s="1"/>
  <c r="Y106" i="4"/>
  <c r="Z106" i="4" s="1"/>
  <c r="Y107" i="4"/>
  <c r="Z107" i="4" s="1"/>
  <c r="Y108" i="4"/>
  <c r="Z108" i="4" s="1"/>
  <c r="Y109" i="4"/>
  <c r="Z109" i="4" s="1"/>
  <c r="Y110" i="4"/>
  <c r="Z110" i="4" s="1"/>
  <c r="Y84" i="4"/>
  <c r="Z84" i="4" s="1"/>
  <c r="Y76" i="4"/>
  <c r="Z76" i="4" s="1"/>
  <c r="Y77" i="4"/>
  <c r="Z77" i="4" s="1"/>
  <c r="Y78" i="4"/>
  <c r="Z78" i="4" s="1"/>
  <c r="Y79" i="4"/>
  <c r="Z79" i="4" s="1"/>
  <c r="Y80" i="4"/>
  <c r="Z80" i="4" s="1"/>
  <c r="Y81" i="4"/>
  <c r="Z81" i="4" s="1"/>
  <c r="Y82" i="4"/>
  <c r="Z82" i="4" s="1"/>
  <c r="Y75" i="4"/>
  <c r="Z75" i="4" s="1"/>
  <c r="Y70" i="4"/>
  <c r="Z70" i="4" s="1"/>
  <c r="Y71" i="4"/>
  <c r="Z71" i="4" s="1"/>
  <c r="Y72" i="4"/>
  <c r="Z72" i="4" s="1"/>
  <c r="Y69" i="4"/>
  <c r="Z69" i="4" s="1"/>
  <c r="Y67" i="4"/>
  <c r="Z67" i="4" s="1"/>
  <c r="Y63" i="4"/>
  <c r="Z63" i="4" s="1"/>
  <c r="Y64" i="4"/>
  <c r="Z64" i="4" s="1"/>
  <c r="Y65" i="4"/>
  <c r="Z65" i="4" s="1"/>
  <c r="Y66" i="4"/>
  <c r="Z66" i="4" s="1"/>
  <c r="Y62" i="4"/>
  <c r="Z62" i="4" s="1"/>
  <c r="Y37" i="4"/>
  <c r="Z37" i="4" s="1"/>
  <c r="Y29" i="4"/>
  <c r="Z29" i="4" s="1"/>
  <c r="Y30" i="4"/>
  <c r="Z30" i="4" s="1"/>
  <c r="Y32" i="4"/>
  <c r="Z32" i="4" s="1"/>
  <c r="Y33" i="4"/>
  <c r="Z33" i="4" s="1"/>
  <c r="Y35" i="4"/>
  <c r="Z35" i="4" s="1"/>
  <c r="AA164" i="4"/>
  <c r="AB164" i="4" s="1"/>
  <c r="AA163" i="4"/>
  <c r="AB163" i="4" s="1"/>
  <c r="M162" i="4"/>
  <c r="M163" i="4"/>
  <c r="M164" i="4"/>
  <c r="M159" i="4"/>
  <c r="M160" i="4"/>
  <c r="M158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33" i="4"/>
  <c r="M131" i="4"/>
  <c r="R131" i="4" s="1"/>
  <c r="N127" i="4"/>
  <c r="N23" i="4" s="1"/>
  <c r="O127" i="4"/>
  <c r="O23" i="4" s="1"/>
  <c r="Q127" i="4"/>
  <c r="Q23" i="4" s="1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N112" i="4"/>
  <c r="N111" i="4" s="1"/>
  <c r="O112" i="4"/>
  <c r="O111" i="4" s="1"/>
  <c r="Q112" i="4"/>
  <c r="Q111" i="4" s="1"/>
  <c r="M85" i="4"/>
  <c r="R85" i="4" s="1"/>
  <c r="M86" i="4"/>
  <c r="R86" i="4" s="1"/>
  <c r="M87" i="4"/>
  <c r="R87" i="4" s="1"/>
  <c r="M88" i="4"/>
  <c r="R88" i="4" s="1"/>
  <c r="M89" i="4"/>
  <c r="R89" i="4" s="1"/>
  <c r="M90" i="4"/>
  <c r="M91" i="4"/>
  <c r="R91" i="4" s="1"/>
  <c r="M92" i="4"/>
  <c r="R92" i="4" s="1"/>
  <c r="M93" i="4"/>
  <c r="R93" i="4" s="1"/>
  <c r="M94" i="4"/>
  <c r="R94" i="4" s="1"/>
  <c r="M95" i="4"/>
  <c r="R95" i="4" s="1"/>
  <c r="M96" i="4"/>
  <c r="R96" i="4" s="1"/>
  <c r="M97" i="4"/>
  <c r="R97" i="4" s="1"/>
  <c r="M98" i="4"/>
  <c r="R98" i="4" s="1"/>
  <c r="M99" i="4"/>
  <c r="R99" i="4" s="1"/>
  <c r="M100" i="4"/>
  <c r="R100" i="4" s="1"/>
  <c r="M101" i="4"/>
  <c r="R101" i="4" s="1"/>
  <c r="M102" i="4"/>
  <c r="R102" i="4" s="1"/>
  <c r="M103" i="4"/>
  <c r="R103" i="4" s="1"/>
  <c r="M104" i="4"/>
  <c r="R104" i="4" s="1"/>
  <c r="M105" i="4"/>
  <c r="R105" i="4" s="1"/>
  <c r="M106" i="4"/>
  <c r="R106" i="4" s="1"/>
  <c r="M107" i="4"/>
  <c r="R107" i="4" s="1"/>
  <c r="M108" i="4"/>
  <c r="R108" i="4" s="1"/>
  <c r="M109" i="4"/>
  <c r="R109" i="4" s="1"/>
  <c r="M110" i="4"/>
  <c r="R110" i="4" s="1"/>
  <c r="N83" i="4"/>
  <c r="O83" i="4"/>
  <c r="Q83" i="4"/>
  <c r="M81" i="4"/>
  <c r="R81" i="4" s="1"/>
  <c r="M82" i="4"/>
  <c r="N74" i="4"/>
  <c r="O74" i="4"/>
  <c r="Q74" i="4"/>
  <c r="N68" i="4"/>
  <c r="O68" i="4"/>
  <c r="Q68" i="4"/>
  <c r="M63" i="4"/>
  <c r="R63" i="4" s="1"/>
  <c r="M64" i="4"/>
  <c r="M65" i="4"/>
  <c r="M66" i="4"/>
  <c r="R66" i="4" s="1"/>
  <c r="M67" i="4"/>
  <c r="N61" i="4"/>
  <c r="N60" i="4" s="1"/>
  <c r="O61" i="4"/>
  <c r="O60" i="4" s="1"/>
  <c r="Q61" i="4"/>
  <c r="Q60" i="4" s="1"/>
  <c r="P61" i="4"/>
  <c r="M29" i="4"/>
  <c r="M30" i="4"/>
  <c r="N31" i="4"/>
  <c r="O31" i="4"/>
  <c r="O28" i="4" s="1"/>
  <c r="O27" i="4" s="1"/>
  <c r="Q31" i="4"/>
  <c r="Q28" i="4" s="1"/>
  <c r="Q27" i="4" s="1"/>
  <c r="M33" i="4"/>
  <c r="R33" i="4" s="1"/>
  <c r="M35" i="4"/>
  <c r="R35" i="4" s="1"/>
  <c r="M36" i="4"/>
  <c r="R36" i="4" s="1"/>
  <c r="M37" i="4"/>
  <c r="R37" i="4" s="1"/>
  <c r="M32" i="4"/>
  <c r="R32" i="4" s="1"/>
  <c r="P31" i="4"/>
  <c r="P28" i="4" s="1"/>
  <c r="L132" i="4"/>
  <c r="H134" i="4"/>
  <c r="D134" i="4" s="1"/>
  <c r="G134" i="4" s="1"/>
  <c r="R134" i="4" s="1"/>
  <c r="H135" i="4"/>
  <c r="D135" i="4" s="1"/>
  <c r="G135" i="4" s="1"/>
  <c r="R135" i="4" s="1"/>
  <c r="H136" i="4"/>
  <c r="D136" i="4" s="1"/>
  <c r="G136" i="4" s="1"/>
  <c r="R136" i="4" s="1"/>
  <c r="H137" i="4"/>
  <c r="D137" i="4" s="1"/>
  <c r="G137" i="4" s="1"/>
  <c r="H138" i="4"/>
  <c r="D138" i="4" s="1"/>
  <c r="G138" i="4" s="1"/>
  <c r="R138" i="4" s="1"/>
  <c r="H139" i="4"/>
  <c r="D139" i="4" s="1"/>
  <c r="G139" i="4" s="1"/>
  <c r="R139" i="4" s="1"/>
  <c r="H140" i="4"/>
  <c r="D140" i="4" s="1"/>
  <c r="G140" i="4" s="1"/>
  <c r="R140" i="4" s="1"/>
  <c r="H141" i="4"/>
  <c r="D141" i="4" s="1"/>
  <c r="G141" i="4" s="1"/>
  <c r="H142" i="4"/>
  <c r="D142" i="4" s="1"/>
  <c r="G142" i="4" s="1"/>
  <c r="R142" i="4" s="1"/>
  <c r="H143" i="4"/>
  <c r="D143" i="4" s="1"/>
  <c r="G143" i="4" s="1"/>
  <c r="R143" i="4" s="1"/>
  <c r="H144" i="4"/>
  <c r="D144" i="4" s="1"/>
  <c r="G144" i="4" s="1"/>
  <c r="R144" i="4" s="1"/>
  <c r="H145" i="4"/>
  <c r="D145" i="4" s="1"/>
  <c r="G145" i="4" s="1"/>
  <c r="H146" i="4"/>
  <c r="D146" i="4" s="1"/>
  <c r="G146" i="4" s="1"/>
  <c r="R146" i="4" s="1"/>
  <c r="H147" i="4"/>
  <c r="D147" i="4" s="1"/>
  <c r="G147" i="4" s="1"/>
  <c r="R147" i="4" s="1"/>
  <c r="H148" i="4"/>
  <c r="D148" i="4" s="1"/>
  <c r="G148" i="4" s="1"/>
  <c r="R148" i="4" s="1"/>
  <c r="H149" i="4"/>
  <c r="D149" i="4" s="1"/>
  <c r="G149" i="4" s="1"/>
  <c r="H150" i="4"/>
  <c r="D150" i="4" s="1"/>
  <c r="G150" i="4" s="1"/>
  <c r="R150" i="4" s="1"/>
  <c r="H151" i="4"/>
  <c r="D151" i="4" s="1"/>
  <c r="G151" i="4" s="1"/>
  <c r="R151" i="4" s="1"/>
  <c r="H152" i="4"/>
  <c r="D152" i="4" s="1"/>
  <c r="G152" i="4" s="1"/>
  <c r="R152" i="4" s="1"/>
  <c r="H153" i="4"/>
  <c r="D153" i="4" s="1"/>
  <c r="G153" i="4" s="1"/>
  <c r="H154" i="4"/>
  <c r="D154" i="4" s="1"/>
  <c r="G154" i="4" s="1"/>
  <c r="R154" i="4" s="1"/>
  <c r="H155" i="4"/>
  <c r="D155" i="4" s="1"/>
  <c r="G155" i="4" s="1"/>
  <c r="R155" i="4" s="1"/>
  <c r="H156" i="4"/>
  <c r="D156" i="4" s="1"/>
  <c r="G156" i="4" s="1"/>
  <c r="R156" i="4" s="1"/>
  <c r="H157" i="4"/>
  <c r="D157" i="4" s="1"/>
  <c r="G157" i="4" s="1"/>
  <c r="H158" i="4"/>
  <c r="D158" i="4" s="1"/>
  <c r="G158" i="4" s="1"/>
  <c r="R158" i="4" s="1"/>
  <c r="H159" i="4"/>
  <c r="D159" i="4" s="1"/>
  <c r="G159" i="4" s="1"/>
  <c r="R159" i="4" s="1"/>
  <c r="H160" i="4"/>
  <c r="D160" i="4" s="1"/>
  <c r="G160" i="4" s="1"/>
  <c r="R160" i="4" s="1"/>
  <c r="H161" i="4"/>
  <c r="D161" i="4" s="1"/>
  <c r="G161" i="4" s="1"/>
  <c r="H162" i="4"/>
  <c r="D162" i="4" s="1"/>
  <c r="G162" i="4" s="1"/>
  <c r="R162" i="4" s="1"/>
  <c r="H163" i="4"/>
  <c r="D163" i="4" s="1"/>
  <c r="G163" i="4" s="1"/>
  <c r="H164" i="4"/>
  <c r="D164" i="4" s="1"/>
  <c r="G164" i="4" s="1"/>
  <c r="R164" i="4" s="1"/>
  <c r="H133" i="4"/>
  <c r="D133" i="4" s="1"/>
  <c r="K132" i="4"/>
  <c r="H87" i="4"/>
  <c r="H88" i="4"/>
  <c r="H89" i="4"/>
  <c r="H90" i="4"/>
  <c r="D90" i="4" s="1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76" i="4"/>
  <c r="H77" i="4"/>
  <c r="H78" i="4"/>
  <c r="D78" i="4" s="1"/>
  <c r="G78" i="4" s="1"/>
  <c r="H79" i="4"/>
  <c r="H80" i="4"/>
  <c r="H81" i="4"/>
  <c r="H82" i="4"/>
  <c r="D82" i="4" s="1"/>
  <c r="G82" i="4" s="1"/>
  <c r="H70" i="4"/>
  <c r="H71" i="4"/>
  <c r="H72" i="4"/>
  <c r="D72" i="4" s="1"/>
  <c r="G72" i="4" s="1"/>
  <c r="H63" i="4"/>
  <c r="H64" i="4"/>
  <c r="D64" i="4" s="1"/>
  <c r="H65" i="4"/>
  <c r="D65" i="4" s="1"/>
  <c r="G65" i="4" s="1"/>
  <c r="R65" i="4" s="1"/>
  <c r="H66" i="4"/>
  <c r="H67" i="4"/>
  <c r="D67" i="4" s="1"/>
  <c r="G67" i="4" s="1"/>
  <c r="R67" i="4" s="1"/>
  <c r="H62" i="4"/>
  <c r="K61" i="4"/>
  <c r="H61" i="4" s="1"/>
  <c r="H29" i="4"/>
  <c r="D29" i="4" s="1"/>
  <c r="H30" i="4"/>
  <c r="D30" i="4" s="1"/>
  <c r="G30" i="4" s="1"/>
  <c r="R30" i="4" s="1"/>
  <c r="K31" i="4"/>
  <c r="K28" i="4" s="1"/>
  <c r="H33" i="4"/>
  <c r="S33" i="4" s="1"/>
  <c r="T33" i="4" s="1"/>
  <c r="H35" i="4"/>
  <c r="H36" i="4"/>
  <c r="H37" i="4"/>
  <c r="H32" i="4"/>
  <c r="S32" i="4" s="1"/>
  <c r="T32" i="4" s="1"/>
  <c r="M80" i="4"/>
  <c r="R80" i="4" s="1"/>
  <c r="M62" i="4"/>
  <c r="R62" i="4" s="1"/>
  <c r="M71" i="4"/>
  <c r="R71" i="4" s="1"/>
  <c r="M70" i="4"/>
  <c r="R70" i="4" s="1"/>
  <c r="M79" i="4"/>
  <c r="R79" i="4" s="1"/>
  <c r="M78" i="4"/>
  <c r="M161" i="4"/>
  <c r="M77" i="4"/>
  <c r="R77" i="4" s="1"/>
  <c r="P25" i="4"/>
  <c r="P127" i="4"/>
  <c r="P23" i="4" s="1"/>
  <c r="M129" i="4"/>
  <c r="M130" i="4"/>
  <c r="M128" i="4"/>
  <c r="M113" i="4"/>
  <c r="P112" i="4"/>
  <c r="P111" i="4" s="1"/>
  <c r="P74" i="4"/>
  <c r="M75" i="4"/>
  <c r="M76" i="4"/>
  <c r="R76" i="4" s="1"/>
  <c r="M72" i="4"/>
  <c r="M69" i="4"/>
  <c r="P68" i="4"/>
  <c r="M84" i="4"/>
  <c r="R84" i="4" s="1"/>
  <c r="P83" i="4"/>
  <c r="H69" i="4"/>
  <c r="D69" i="4" s="1"/>
  <c r="K68" i="4"/>
  <c r="H75" i="4"/>
  <c r="D75" i="4" s="1"/>
  <c r="K74" i="4"/>
  <c r="H74" i="4" s="1"/>
  <c r="H86" i="4"/>
  <c r="H85" i="4"/>
  <c r="H84" i="4"/>
  <c r="K83" i="4"/>
  <c r="H83" i="4" s="1"/>
  <c r="H113" i="4"/>
  <c r="D113" i="4" s="1"/>
  <c r="K112" i="4"/>
  <c r="K111" i="4" s="1"/>
  <c r="H111" i="4" s="1"/>
  <c r="H128" i="4"/>
  <c r="D128" i="4" s="1"/>
  <c r="K127" i="4"/>
  <c r="K23" i="4" s="1"/>
  <c r="H129" i="4"/>
  <c r="D129" i="4" s="1"/>
  <c r="G129" i="4" s="1"/>
  <c r="H130" i="4"/>
  <c r="D130" i="4" s="1"/>
  <c r="G130" i="4" s="1"/>
  <c r="R130" i="4" s="1"/>
  <c r="R129" i="4" l="1"/>
  <c r="R163" i="4"/>
  <c r="N73" i="4"/>
  <c r="N59" i="4" s="1"/>
  <c r="R82" i="4"/>
  <c r="R78" i="4"/>
  <c r="R161" i="4"/>
  <c r="R157" i="4"/>
  <c r="R153" i="4"/>
  <c r="R149" i="4"/>
  <c r="R145" i="4"/>
  <c r="R141" i="4"/>
  <c r="R137" i="4"/>
  <c r="R72" i="4"/>
  <c r="L25" i="4"/>
  <c r="L19" i="4" s="1"/>
  <c r="L26" i="4"/>
  <c r="K25" i="4"/>
  <c r="Y25" i="4" s="1"/>
  <c r="Z25" i="4" s="1"/>
  <c r="G133" i="4"/>
  <c r="D132" i="4"/>
  <c r="D25" i="4" s="1"/>
  <c r="D127" i="4"/>
  <c r="D23" i="4" s="1"/>
  <c r="G128" i="4"/>
  <c r="G113" i="4"/>
  <c r="D112" i="4"/>
  <c r="D111" i="4" s="1"/>
  <c r="G90" i="4"/>
  <c r="D83" i="4"/>
  <c r="G75" i="4"/>
  <c r="D74" i="4"/>
  <c r="G69" i="4"/>
  <c r="D68" i="4"/>
  <c r="G64" i="4"/>
  <c r="D61" i="4"/>
  <c r="S62" i="4"/>
  <c r="T62" i="4" s="1"/>
  <c r="D28" i="4"/>
  <c r="D27" i="4" s="1"/>
  <c r="G29" i="4"/>
  <c r="S69" i="4"/>
  <c r="T69" i="4" s="1"/>
  <c r="S130" i="4"/>
  <c r="T130" i="4" s="1"/>
  <c r="S77" i="4"/>
  <c r="T77" i="4" s="1"/>
  <c r="M68" i="4"/>
  <c r="M83" i="4"/>
  <c r="S83" i="4" s="1"/>
  <c r="T83" i="4" s="1"/>
  <c r="S129" i="4"/>
  <c r="T129" i="4" s="1"/>
  <c r="Y68" i="4"/>
  <c r="Z68" i="4" s="1"/>
  <c r="S72" i="4"/>
  <c r="T72" i="4" s="1"/>
  <c r="K60" i="4"/>
  <c r="H60" i="4" s="1"/>
  <c r="Y111" i="4"/>
  <c r="Z111" i="4" s="1"/>
  <c r="P60" i="4"/>
  <c r="S154" i="4"/>
  <c r="T154" i="4" s="1"/>
  <c r="S150" i="4"/>
  <c r="T150" i="4" s="1"/>
  <c r="S146" i="4"/>
  <c r="T146" i="4" s="1"/>
  <c r="S142" i="4"/>
  <c r="T142" i="4" s="1"/>
  <c r="S138" i="4"/>
  <c r="T138" i="4" s="1"/>
  <c r="S134" i="4"/>
  <c r="T134" i="4" s="1"/>
  <c r="S164" i="4"/>
  <c r="T164" i="4" s="1"/>
  <c r="S84" i="4"/>
  <c r="T84" i="4" s="1"/>
  <c r="S71" i="4"/>
  <c r="T71" i="4" s="1"/>
  <c r="S76" i="4"/>
  <c r="T76" i="4" s="1"/>
  <c r="O73" i="4"/>
  <c r="O59" i="4" s="1"/>
  <c r="O21" i="4" s="1"/>
  <c r="S163" i="4"/>
  <c r="T163" i="4" s="1"/>
  <c r="H112" i="4"/>
  <c r="S75" i="4"/>
  <c r="T75" i="4" s="1"/>
  <c r="S79" i="4"/>
  <c r="T79" i="4" s="1"/>
  <c r="S80" i="4"/>
  <c r="T80" i="4" s="1"/>
  <c r="Y132" i="4"/>
  <c r="Z132" i="4" s="1"/>
  <c r="Y112" i="4"/>
  <c r="Z112" i="4" s="1"/>
  <c r="Y83" i="4"/>
  <c r="Z83" i="4" s="1"/>
  <c r="P73" i="4"/>
  <c r="P59" i="4" s="1"/>
  <c r="Y74" i="4"/>
  <c r="Q73" i="4"/>
  <c r="Q59" i="4" s="1"/>
  <c r="Q21" i="4" s="1"/>
  <c r="S29" i="4"/>
  <c r="T29" i="4" s="1"/>
  <c r="M60" i="4"/>
  <c r="M111" i="4"/>
  <c r="S111" i="4" s="1"/>
  <c r="T111" i="4" s="1"/>
  <c r="S67" i="4"/>
  <c r="T67" i="4" s="1"/>
  <c r="S109" i="4"/>
  <c r="T109" i="4" s="1"/>
  <c r="S93" i="4"/>
  <c r="T93" i="4" s="1"/>
  <c r="S97" i="4"/>
  <c r="T97" i="4" s="1"/>
  <c r="S85" i="4"/>
  <c r="T85" i="4" s="1"/>
  <c r="S133" i="4"/>
  <c r="T133" i="4" s="1"/>
  <c r="H127" i="4"/>
  <c r="H23" i="4" s="1"/>
  <c r="K73" i="4"/>
  <c r="H68" i="4"/>
  <c r="S68" i="4" s="1"/>
  <c r="T68" i="4" s="1"/>
  <c r="Y61" i="4"/>
  <c r="Z61" i="4" s="1"/>
  <c r="S113" i="4"/>
  <c r="T113" i="4" s="1"/>
  <c r="M127" i="4"/>
  <c r="S161" i="4"/>
  <c r="T161" i="4" s="1"/>
  <c r="S70" i="4"/>
  <c r="T70" i="4" s="1"/>
  <c r="S66" i="4"/>
  <c r="T66" i="4" s="1"/>
  <c r="S108" i="4"/>
  <c r="T108" i="4" s="1"/>
  <c r="S104" i="4"/>
  <c r="T104" i="4" s="1"/>
  <c r="S100" i="4"/>
  <c r="T100" i="4" s="1"/>
  <c r="S96" i="4"/>
  <c r="T96" i="4" s="1"/>
  <c r="S92" i="4"/>
  <c r="T92" i="4" s="1"/>
  <c r="S88" i="4"/>
  <c r="T88" i="4" s="1"/>
  <c r="S157" i="4"/>
  <c r="T157" i="4" s="1"/>
  <c r="S153" i="4"/>
  <c r="T153" i="4" s="1"/>
  <c r="S149" i="4"/>
  <c r="T149" i="4" s="1"/>
  <c r="S145" i="4"/>
  <c r="T145" i="4" s="1"/>
  <c r="S141" i="4"/>
  <c r="T141" i="4" s="1"/>
  <c r="S137" i="4"/>
  <c r="T137" i="4" s="1"/>
  <c r="S158" i="4"/>
  <c r="T158" i="4" s="1"/>
  <c r="S63" i="4"/>
  <c r="T63" i="4" s="1"/>
  <c r="S105" i="4"/>
  <c r="T105" i="4" s="1"/>
  <c r="S89" i="4"/>
  <c r="T89" i="4" s="1"/>
  <c r="H132" i="4"/>
  <c r="H25" i="4" s="1"/>
  <c r="M74" i="4"/>
  <c r="S74" i="4" s="1"/>
  <c r="T74" i="4" s="1"/>
  <c r="S128" i="4"/>
  <c r="T128" i="4" s="1"/>
  <c r="Y23" i="4"/>
  <c r="Z23" i="4" s="1"/>
  <c r="Q25" i="4"/>
  <c r="AA25" i="4" s="1"/>
  <c r="AB25" i="4" s="1"/>
  <c r="AA132" i="4"/>
  <c r="S65" i="4"/>
  <c r="T65" i="4" s="1"/>
  <c r="S82" i="4"/>
  <c r="T82" i="4" s="1"/>
  <c r="S107" i="4"/>
  <c r="T107" i="4" s="1"/>
  <c r="S103" i="4"/>
  <c r="T103" i="4" s="1"/>
  <c r="S99" i="4"/>
  <c r="T99" i="4" s="1"/>
  <c r="S95" i="4"/>
  <c r="T95" i="4" s="1"/>
  <c r="S91" i="4"/>
  <c r="T91" i="4" s="1"/>
  <c r="S87" i="4"/>
  <c r="T87" i="4" s="1"/>
  <c r="S156" i="4"/>
  <c r="T156" i="4" s="1"/>
  <c r="S152" i="4"/>
  <c r="T152" i="4" s="1"/>
  <c r="S148" i="4"/>
  <c r="T148" i="4" s="1"/>
  <c r="S144" i="4"/>
  <c r="T144" i="4" s="1"/>
  <c r="S140" i="4"/>
  <c r="T140" i="4" s="1"/>
  <c r="S136" i="4"/>
  <c r="T136" i="4" s="1"/>
  <c r="S160" i="4"/>
  <c r="T160" i="4" s="1"/>
  <c r="S162" i="4"/>
  <c r="T162" i="4" s="1"/>
  <c r="S101" i="4"/>
  <c r="T101" i="4" s="1"/>
  <c r="Y127" i="4"/>
  <c r="Z127" i="4" s="1"/>
  <c r="M61" i="4"/>
  <c r="S61" i="4" s="1"/>
  <c r="T61" i="4" s="1"/>
  <c r="S78" i="4"/>
  <c r="T78" i="4" s="1"/>
  <c r="S64" i="4"/>
  <c r="T64" i="4" s="1"/>
  <c r="S81" i="4"/>
  <c r="T81" i="4" s="1"/>
  <c r="S110" i="4"/>
  <c r="T110" i="4" s="1"/>
  <c r="S106" i="4"/>
  <c r="T106" i="4" s="1"/>
  <c r="S102" i="4"/>
  <c r="T102" i="4" s="1"/>
  <c r="S98" i="4"/>
  <c r="T98" i="4" s="1"/>
  <c r="S94" i="4"/>
  <c r="T94" i="4" s="1"/>
  <c r="S90" i="4"/>
  <c r="T90" i="4" s="1"/>
  <c r="S86" i="4"/>
  <c r="T86" i="4" s="1"/>
  <c r="S155" i="4"/>
  <c r="T155" i="4" s="1"/>
  <c r="S151" i="4"/>
  <c r="T151" i="4" s="1"/>
  <c r="S147" i="4"/>
  <c r="T147" i="4" s="1"/>
  <c r="S143" i="4"/>
  <c r="T143" i="4" s="1"/>
  <c r="S139" i="4"/>
  <c r="T139" i="4" s="1"/>
  <c r="S135" i="4"/>
  <c r="T135" i="4" s="1"/>
  <c r="S159" i="4"/>
  <c r="T159" i="4" s="1"/>
  <c r="S35" i="4"/>
  <c r="T35" i="4" s="1"/>
  <c r="M31" i="4"/>
  <c r="R31" i="4" s="1"/>
  <c r="H31" i="4"/>
  <c r="S30" i="4"/>
  <c r="T30" i="4" s="1"/>
  <c r="S37" i="4"/>
  <c r="T37" i="4" s="1"/>
  <c r="Q20" i="4"/>
  <c r="O20" i="4"/>
  <c r="H28" i="4"/>
  <c r="H27" i="4" s="1"/>
  <c r="K27" i="4"/>
  <c r="P27" i="4"/>
  <c r="Y28" i="4"/>
  <c r="Z28" i="4" s="1"/>
  <c r="Y31" i="4"/>
  <c r="Z31" i="4" s="1"/>
  <c r="N28" i="4"/>
  <c r="Q26" i="4" l="1"/>
  <c r="P26" i="4"/>
  <c r="D60" i="4"/>
  <c r="D73" i="4"/>
  <c r="AB132" i="4"/>
  <c r="R133" i="4"/>
  <c r="G132" i="4"/>
  <c r="R128" i="4"/>
  <c r="G127" i="4"/>
  <c r="R113" i="4"/>
  <c r="G112" i="4"/>
  <c r="G111" i="4" s="1"/>
  <c r="R111" i="4" s="1"/>
  <c r="R90" i="4"/>
  <c r="G83" i="4"/>
  <c r="R83" i="4" s="1"/>
  <c r="D59" i="4"/>
  <c r="D21" i="4" s="1"/>
  <c r="R75" i="4"/>
  <c r="G74" i="4"/>
  <c r="R69" i="4"/>
  <c r="G68" i="4"/>
  <c r="R68" i="4" s="1"/>
  <c r="R64" i="4"/>
  <c r="G61" i="4"/>
  <c r="R29" i="4"/>
  <c r="R28" i="4" s="1"/>
  <c r="R27" i="4" s="1"/>
  <c r="G28" i="4"/>
  <c r="G27" i="4" s="1"/>
  <c r="D20" i="4"/>
  <c r="Y73" i="4"/>
  <c r="Z73" i="4" s="1"/>
  <c r="Y60" i="4"/>
  <c r="Z60" i="4" s="1"/>
  <c r="S60" i="4"/>
  <c r="T60" i="4" s="1"/>
  <c r="Z74" i="4"/>
  <c r="M73" i="4"/>
  <c r="Q19" i="4"/>
  <c r="AA19" i="4" s="1"/>
  <c r="AB19" i="4" s="1"/>
  <c r="M23" i="4"/>
  <c r="S23" i="4" s="1"/>
  <c r="T23" i="4" s="1"/>
  <c r="S127" i="4"/>
  <c r="T127" i="4" s="1"/>
  <c r="K59" i="4"/>
  <c r="Y59" i="4" s="1"/>
  <c r="Z59" i="4" s="1"/>
  <c r="H73" i="4"/>
  <c r="AA26" i="4"/>
  <c r="AB26" i="4" s="1"/>
  <c r="P21" i="4"/>
  <c r="N21" i="4"/>
  <c r="M59" i="4"/>
  <c r="S31" i="4"/>
  <c r="T31" i="4" s="1"/>
  <c r="H20" i="4"/>
  <c r="P20" i="4"/>
  <c r="Y27" i="4"/>
  <c r="N27" i="4"/>
  <c r="M28" i="4"/>
  <c r="S28" i="4" s="1"/>
  <c r="T28" i="4" s="1"/>
  <c r="K20" i="4"/>
  <c r="G73" i="4" l="1"/>
  <c r="R73" i="4" s="1"/>
  <c r="R74" i="4"/>
  <c r="G25" i="4"/>
  <c r="K26" i="4"/>
  <c r="Y26" i="4" s="1"/>
  <c r="Z26" i="4" s="1"/>
  <c r="G23" i="4"/>
  <c r="R23" i="4" s="1"/>
  <c r="R127" i="4"/>
  <c r="D19" i="4"/>
  <c r="D26" i="4"/>
  <c r="R61" i="4"/>
  <c r="G60" i="4"/>
  <c r="G20" i="4"/>
  <c r="Z27" i="4"/>
  <c r="S73" i="4"/>
  <c r="T73" i="4" s="1"/>
  <c r="M21" i="4"/>
  <c r="K21" i="4"/>
  <c r="K19" i="4" s="1"/>
  <c r="H59" i="4"/>
  <c r="M27" i="4"/>
  <c r="N20" i="4"/>
  <c r="P19" i="4"/>
  <c r="Y20" i="4"/>
  <c r="Z20" i="4" s="1"/>
  <c r="R60" i="4" l="1"/>
  <c r="G59" i="4"/>
  <c r="S59" i="4"/>
  <c r="T59" i="4" s="1"/>
  <c r="Y19" i="4"/>
  <c r="Z19" i="4" s="1"/>
  <c r="Y21" i="4"/>
  <c r="Z21" i="4" s="1"/>
  <c r="H21" i="4"/>
  <c r="M20" i="4"/>
  <c r="S27" i="4"/>
  <c r="G21" i="4" l="1"/>
  <c r="R59" i="4"/>
  <c r="G26" i="4"/>
  <c r="H19" i="4"/>
  <c r="H26" i="4"/>
  <c r="R20" i="4"/>
  <c r="T27" i="4"/>
  <c r="S21" i="4"/>
  <c r="T21" i="4" s="1"/>
  <c r="S20" i="4"/>
  <c r="T20" i="4" s="1"/>
  <c r="R21" i="4" l="1"/>
  <c r="G19" i="4"/>
  <c r="O26" i="4" l="1"/>
  <c r="N26" i="4"/>
  <c r="N25" i="4"/>
  <c r="N19" i="4" s="1"/>
  <c r="O25" i="4"/>
  <c r="O19" i="4" s="1"/>
  <c r="M132" i="4"/>
  <c r="S132" i="4" l="1"/>
  <c r="T132" i="4" s="1"/>
  <c r="R132" i="4"/>
  <c r="R26" i="4" s="1"/>
  <c r="M25" i="4"/>
  <c r="S25" i="4" s="1"/>
  <c r="T25" i="4" s="1"/>
  <c r="M26" i="4"/>
  <c r="S26" i="4" s="1"/>
  <c r="T26" i="4" s="1"/>
  <c r="M19" i="4" l="1"/>
  <c r="S19" i="4" s="1"/>
  <c r="T19" i="4" s="1"/>
  <c r="R25" i="4"/>
  <c r="R19" i="4"/>
  <c r="R112" i="4" l="1"/>
  <c r="M112" i="4"/>
  <c r="S112" i="4"/>
  <c r="T112" i="4"/>
</calcChain>
</file>

<file path=xl/sharedStrings.xml><?xml version="1.0" encoding="utf-8"?>
<sst xmlns="http://schemas.openxmlformats.org/spreadsheetml/2006/main" count="1257" uniqueCount="329">
  <si>
    <t>План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</si>
  <si>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</si>
  <si>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</si>
  <si>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</si>
  <si>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</si>
  <si>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</si>
  <si>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</si>
  <si>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</si>
  <si>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</si>
  <si>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</si>
  <si>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</si>
  <si>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</si>
  <si>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</si>
  <si>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</si>
  <si>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</si>
  <si>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</si>
  <si>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</si>
  <si>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</si>
  <si>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</si>
  <si>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иных источников
финансирования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</si>
  <si>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</si>
  <si>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</si>
  <si>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</si>
  <si>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</si>
  <si>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</si>
  <si>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</si>
  <si>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*Данные предоставлены с нарастающим итогом с начала года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</si>
  <si>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</si>
  <si>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</si>
  <si>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</si>
  <si>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</si>
  <si>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</si>
  <si>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</si>
  <si>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</si>
  <si>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</si>
  <si>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</si>
  <si>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</si>
  <si>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</si>
  <si>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</si>
  <si>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</si>
  <si>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</si>
  <si>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</si>
  <si>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</si>
  <si>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</si>
  <si>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</si>
  <si>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2021</t>
  </si>
  <si>
    <t>H_46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</si>
  <si>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</si>
  <si>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</si>
  <si>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</si>
  <si>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</si>
  <si>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</si>
  <si>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</si>
  <si>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</si>
  <si>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</si>
  <si>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</si>
  <si>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</si>
  <si>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</si>
  <si>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</si>
  <si>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</si>
  <si>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H_137</t>
  </si>
  <si>
    <t>H_166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</si>
  <si>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</si>
  <si>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</si>
  <si>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</si>
  <si>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</si>
  <si>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</si>
  <si>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</si>
  <si>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</si>
  <si>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</si>
  <si>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</si>
  <si>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</si>
  <si>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</si>
  <si>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</si>
  <si>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</si>
  <si>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</si>
  <si>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</si>
  <si>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реконструкции КЛ-10 кВ РП 68-ТП 889 АСБ- 3х240 (протяженность 0,179 км)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</si>
  <si>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</si>
  <si>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</si>
  <si>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</si>
  <si>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</si>
  <si>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</si>
  <si>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</si>
  <si>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</si>
  <si>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</si>
  <si>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</si>
  <si>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</si>
  <si>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</si>
  <si>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</si>
  <si>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</si>
  <si>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</si>
  <si>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Проектно-изыскательские работы по техперевооружению РП 72 (III и IV с.ш.) с заменой ячеек 10 кВ (18 шт.)</t>
  </si>
  <si>
    <t>Проектно-изыскательские работы по техперевооружению ТП 638 с заменой ячеек 10 кВ (18 шт.)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</si>
  <si>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</si>
  <si>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</si>
  <si>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</si>
  <si>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</si>
  <si>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</si>
  <si>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</si>
  <si>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</si>
  <si>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</si>
  <si>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</si>
  <si>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</si>
  <si>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</si>
  <si>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</si>
  <si>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</si>
  <si>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</si>
  <si>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</si>
  <si>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</si>
  <si>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</si>
  <si>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</si>
  <si>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</si>
  <si>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</si>
  <si>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</si>
  <si>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</si>
  <si>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</si>
  <si>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</si>
  <si>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</si>
  <si>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</si>
  <si>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</si>
  <si>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</si>
  <si>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</si>
  <si>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</si>
  <si>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</si>
  <si>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</si>
  <si>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</si>
  <si>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</si>
  <si>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</si>
  <si>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</si>
  <si>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</si>
  <si>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</si>
  <si>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</si>
  <si>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</si>
  <si>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</si>
  <si>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</si>
  <si>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</si>
  <si>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</si>
  <si>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</si>
  <si>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</si>
  <si>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</si>
  <si>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</si>
  <si>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</si>
  <si>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</si>
  <si>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</si>
  <si>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</si>
  <si>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</si>
  <si>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</si>
  <si>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</si>
  <si>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</si>
  <si>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</si>
  <si>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</si>
  <si>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</si>
  <si>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</si>
  <si>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</si>
  <si>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</si>
  <si>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</si>
  <si>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</si>
  <si>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</si>
  <si>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</si>
  <si>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</si>
  <si>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</si>
  <si>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</si>
  <si>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</si>
  <si>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</si>
  <si>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</si>
  <si>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</si>
  <si>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</si>
  <si>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</si>
  <si>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</si>
  <si>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</si>
  <si>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</si>
  <si>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</si>
  <si>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</si>
  <si>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</si>
  <si>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</si>
  <si>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</si>
  <si>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</si>
  <si>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</si>
  <si>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</si>
  <si>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</si>
  <si>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</si>
  <si>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</si>
  <si>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</si>
  <si>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</si>
  <si>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</si>
  <si>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</si>
  <si>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</si>
  <si>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</si>
  <si>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</si>
  <si>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</si>
  <si>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</si>
  <si>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</si>
  <si>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</si>
  <si>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</si>
  <si>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</si>
  <si>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</si>
  <si>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</si>
  <si>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</si>
  <si>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</si>
  <si>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</si>
  <si>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</si>
  <si>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</si>
  <si>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</si>
  <si>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</si>
  <si>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</si>
  <si>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</si>
  <si>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</si>
  <si>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</si>
  <si>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</si>
  <si>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</si>
  <si>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</si>
  <si>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</si>
  <si>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</si>
  <si>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</si>
  <si>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</si>
  <si>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</si>
  <si>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</si>
  <si>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</si>
  <si>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</si>
  <si>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</si>
  <si>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</si>
  <si>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</si>
  <si>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</si>
  <si>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</si>
  <si>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</si>
  <si>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</si>
  <si>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</si>
  <si>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</si>
  <si>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</si>
  <si>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</si>
  <si>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</si>
  <si>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</si>
  <si>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</si>
  <si>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</si>
  <si>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</si>
  <si>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«Установка приборов учета, класс напряжения 0,22 (0,4) кВ, всего, в том числе:»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</si>
  <si>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</si>
  <si>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</si>
  <si>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</si>
  <si>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</si>
  <si>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</si>
  <si>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</si>
  <si>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</si>
  <si>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</si>
  <si>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</si>
  <si>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</si>
  <si>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</si>
  <si>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</si>
  <si>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</si>
  <si>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</si>
  <si>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</si>
  <si>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</si>
  <si>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</si>
  <si>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</si>
  <si>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</si>
  <si>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</si>
  <si>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</si>
  <si>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</si>
  <si>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</si>
  <si>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</si>
  <si>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</si>
  <si>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</si>
  <si>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</si>
  <si>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</si>
  <si>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</si>
  <si>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</si>
  <si>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</si>
  <si>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</si>
  <si>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</si>
  <si>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</si>
  <si>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</si>
  <si>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</si>
  <si>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</si>
  <si>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</si>
  <si>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</si>
  <si>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</si>
  <si>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</si>
  <si>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</si>
  <si>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</si>
  <si>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</si>
  <si>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</si>
  <si>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</si>
  <si>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</si>
  <si>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</si>
  <si>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</si>
  <si>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</si>
  <si>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</si>
  <si>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</si>
  <si>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</si>
  <si>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</si>
  <si>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</si>
  <si>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</si>
  <si>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Распоряжением Правительства Тульской области №605-р от 08.12.2021 года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</si>
  <si>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</si>
  <si>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</si>
  <si>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</si>
  <si>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</si>
  <si>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</si>
  <si>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</si>
  <si>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</si>
  <si>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</si>
  <si>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</si>
  <si>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</si>
  <si>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</si>
  <si>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</si>
  <si>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</si>
  <si>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</si>
  <si>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Оплата прошла в 1 квартале 2022</t>
  </si>
  <si>
    <t>Проект включен в связи с заключением договора технологического присоединения</t>
  </si>
  <si>
    <t>Выполнение работ хозспособом</t>
  </si>
  <si>
    <t>Проект не реализован ввиду срыва сроков заключения договора подряда</t>
  </si>
  <si>
    <t>Увеличение стоимости в связи с корректировкой фактических объемов работ</t>
  </si>
  <si>
    <t>Уменьшение стоимости проекта по результатам фактически выполненных работ</t>
  </si>
  <si>
    <t>Уменьшение стоимости проекта по результатам закупочных процедур</t>
  </si>
  <si>
    <t>Финансирование с учетом накладных расходов организации</t>
  </si>
  <si>
    <t>Закрыты только проектные работы, в связи с отсутствием возможности отключения школы от подачи электричества на время монтажных работ в учебное время. Монтаж перенесен на летний период 2022 года</t>
  </si>
  <si>
    <t>Оценка полной стоимости инвестиционного проекта
в прогнозных ценах соответствующих лет, млн. рублей
(с НДС)</t>
  </si>
  <si>
    <t>Оценка полной стоимости инвестиционного проекта
в соответствии с укрупненными нормативами цены типовых технологических решений капитального строительства объектов электро-энергетики,
млн. рублей
(с НДС)</t>
  </si>
  <si>
    <t>Факт</t>
  </si>
  <si>
    <t>Фактический объем финансирования капитальных вложений на 01.01.2021 года, 
млн. рублей
(с НДС)</t>
  </si>
  <si>
    <t>Остаток финансирования капитальных вложений на 01.01. 2021 года в прогнозных ценах соответствующих лет,
млн. рублей
(с НДС)</t>
  </si>
  <si>
    <t>Остаток финансирования капитальных вложений на 01.01.2022 года  в прогнозных ценах соответствующих лет, млн. рублей
(с НДС)</t>
  </si>
  <si>
    <t>Приложение № 1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</si>
  <si>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</si>
  <si>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Отклонение от плана финансирования капитальных вложений 2021 года</t>
  </si>
  <si>
    <t>Финансирование капитальных вложений 2021 года, млн. рублей (с НДС)</t>
  </si>
  <si>
    <t>Акционерного общества "Тульские городские электрические сети"</t>
  </si>
  <si>
    <t xml:space="preserve">за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</si>
</sst>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116">
    <xf numFmtId="0" fontId="0" fillId="0" borderId="0" xfId="0"/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2" fontId="6" fillId="0" borderId="3" xfId="3" applyNumberFormat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5" xfId="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6" xfId="2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165" fontId="8" fillId="0" borderId="1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2" fontId="6" fillId="0" borderId="5" xfId="3" applyNumberFormat="1" applyFont="1" applyFill="1" applyBorder="1" applyAlignment="1">
      <alignment horizontal="left" vertical="center" wrapText="1"/>
    </xf>
    <xf numFmtId="2" fontId="7" fillId="0" borderId="9" xfId="3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/>
    <xf numFmtId="164" fontId="2" fillId="0" borderId="5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165" fontId="3" fillId="0" borderId="1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5" fontId="2" fillId="0" borderId="12" xfId="0" applyNumberFormat="1" applyFont="1" applyFill="1" applyBorder="1" applyAlignment="1">
      <alignment horizontal="center" vertical="center"/>
    </xf>
    <xf numFmtId="165" fontId="2" fillId="0" borderId="3" xfId="3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NumberFormat="1" applyFont="1" applyBorder="1" applyAlignment="1">
      <alignment horizontal="center" vertical="top"/>
    </xf>
    <xf numFmtId="0" fontId="1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wrapText="1"/>
    </xf>
    <xf numFmtId="0" fontId="12" fillId="0" borderId="10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textRotation="90" wrapText="1"/>
    </xf>
    <xf numFmtId="0" fontId="2" fillId="0" borderId="4" xfId="0" applyNumberFormat="1" applyFont="1" applyFill="1" applyBorder="1" applyAlignment="1">
      <alignment horizontal="center" vertical="center" textRotation="90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textRotation="90" wrapText="1"/>
    </xf>
    <xf numFmtId="165" fontId="2" fillId="0" borderId="4" xfId="0" applyNumberFormat="1" applyFont="1" applyFill="1" applyBorder="1" applyAlignment="1">
      <alignment horizontal="center" vertical="center" textRotation="90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6 2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6"/>
  <sheetViews>
    <sheetView tabSelected="1" zoomScaleNormal="100" zoomScaleSheetLayoutView="104" workbookViewId="0">
      <pane xSplit="3" ySplit="19" topLeftCell="J20" activePane="bottomRight" state="frozen"/>
      <selection pane="topRight" activeCell="D1" sqref="D1"/>
      <selection pane="bottomLeft" activeCell="A20" sqref="A20"/>
      <selection pane="bottomRight" activeCell="C13" sqref="C13"/>
    </sheetView>
  </sheetViews>
  <sheetFormatPr defaultRowHeight="15.75" x14ac:dyDescent="0.25"/>
  <cols>
    <col min="1" max="1" width="7.140625" style="9" customWidth="1"/>
    <col min="2" max="2" width="45.85546875" style="9" customWidth="1"/>
    <col min="3" max="4" width="12" style="9" customWidth="1"/>
    <col min="5" max="5" width="14.42578125" style="9" customWidth="1"/>
    <col min="6" max="7" width="12" style="9" customWidth="1"/>
    <col min="8" max="12" width="7.7109375" style="9" customWidth="1"/>
    <col min="13" max="13" width="12.85546875" style="9" customWidth="1"/>
    <col min="14" max="14" width="7.7109375" style="9" customWidth="1"/>
    <col min="15" max="15" width="8.85546875" style="9" customWidth="1"/>
    <col min="16" max="16" width="9.28515625" style="65" customWidth="1"/>
    <col min="17" max="18" width="11.140625" style="9" customWidth="1"/>
    <col min="19" max="19" width="7.42578125" style="9" bestFit="1" customWidth="1"/>
    <col min="20" max="20" width="8" style="9" customWidth="1"/>
    <col min="21" max="24" width="6.7109375" style="9" customWidth="1"/>
    <col min="25" max="25" width="7.140625" style="9" bestFit="1" customWidth="1"/>
    <col min="26" max="26" width="7.5703125" style="9" customWidth="1"/>
    <col min="27" max="27" width="9.85546875" style="9" customWidth="1"/>
    <col min="28" max="28" width="7.7109375" style="9" customWidth="1"/>
    <col min="29" max="29" width="27.5703125" style="9" customWidth="1"/>
    <col min="30" max="16384" width="9.140625" style="9"/>
  </cols>
  <sheetData>
    <row r="1" spans="1:29" s="6" customFormat="1" ht="11.25" x14ac:dyDescent="0.2">
      <c r="P1" s="64"/>
      <c r="AC1" s="7" t="s">
        <v>323</v>
      </c>
    </row>
    <row r="2" spans="1:29" s="6" customFormat="1" ht="24" customHeight="1" x14ac:dyDescent="0.2">
      <c r="P2" s="64"/>
      <c r="U2" s="63"/>
      <c r="V2" s="63"/>
      <c r="W2" s="63"/>
      <c r="X2" s="63"/>
      <c r="Y2" s="63"/>
      <c r="Z2" s="63"/>
      <c r="AA2" s="87" t="s">
        <v>4</v>
      </c>
      <c r="AB2" s="87"/>
      <c r="AC2" s="87"/>
    </row>
    <row r="3" spans="1:29" s="8" customFormat="1" ht="12" customHeight="1" x14ac:dyDescent="0.2">
      <c r="A3" s="88" t="s">
        <v>324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</row>
    <row r="4" spans="1:29" s="8" customFormat="1" ht="12" x14ac:dyDescent="0.2">
      <c r="A4" s="74"/>
      <c r="B4" s="74"/>
      <c r="C4" s="74"/>
      <c r="D4" s="75"/>
      <c r="E4" s="6"/>
      <c r="F4" s="74"/>
      <c r="G4" s="74"/>
      <c r="H4" s="74"/>
      <c r="I4" s="89" t="s">
        <v>328</v>
      </c>
      <c r="J4" s="89"/>
      <c r="K4" s="89"/>
      <c r="L4" s="74"/>
      <c r="M4" s="74"/>
      <c r="N4" s="74"/>
      <c r="O4" s="74"/>
      <c r="P4" s="74"/>
      <c r="Q4" s="74"/>
      <c r="R4" s="6"/>
      <c r="S4" s="74"/>
      <c r="T4" s="74"/>
      <c r="U4" s="75"/>
      <c r="V4" s="75"/>
      <c r="W4" s="75"/>
      <c r="X4" s="75"/>
      <c r="Y4" s="76"/>
      <c r="Z4" s="74"/>
      <c r="AA4" s="75"/>
      <c r="AB4" s="75"/>
      <c r="AC4" s="6"/>
    </row>
    <row r="5" spans="1:29" ht="11.25" customHeight="1" x14ac:dyDescent="0.25">
      <c r="A5" s="77"/>
      <c r="B5" s="77"/>
      <c r="C5" s="77"/>
      <c r="D5" s="78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S5" s="77"/>
      <c r="T5" s="77"/>
      <c r="U5" s="78"/>
      <c r="V5" s="78"/>
      <c r="W5" s="78"/>
      <c r="X5" s="78"/>
      <c r="Y5" s="79"/>
      <c r="Z5" s="77"/>
      <c r="AA5" s="78"/>
      <c r="AB5" s="78"/>
    </row>
    <row r="6" spans="1:29" s="8" customFormat="1" ht="12" x14ac:dyDescent="0.2">
      <c r="A6" s="74"/>
      <c r="B6" s="74"/>
      <c r="C6" s="74"/>
      <c r="D6" s="75"/>
      <c r="E6" s="6"/>
      <c r="F6" s="74"/>
      <c r="G6" s="80" t="s">
        <v>5</v>
      </c>
      <c r="H6" s="90" t="s">
        <v>327</v>
      </c>
      <c r="I6" s="90"/>
      <c r="J6" s="90"/>
      <c r="K6" s="90"/>
      <c r="L6" s="90"/>
      <c r="M6" s="90"/>
      <c r="N6" s="90"/>
      <c r="O6" s="90"/>
      <c r="P6" s="90"/>
      <c r="Q6" s="90"/>
      <c r="R6" s="90"/>
      <c r="S6" s="81"/>
      <c r="T6" s="74"/>
      <c r="U6" s="75"/>
      <c r="V6" s="75"/>
      <c r="W6" s="75"/>
      <c r="X6" s="75"/>
      <c r="Y6" s="76"/>
      <c r="Z6" s="74"/>
      <c r="AA6" s="75"/>
      <c r="AB6" s="75"/>
      <c r="AC6" s="6"/>
    </row>
    <row r="7" spans="1:29" ht="11.25" customHeight="1" x14ac:dyDescent="0.25">
      <c r="A7" s="82"/>
      <c r="B7" s="82"/>
      <c r="C7" s="82"/>
      <c r="D7" s="83"/>
      <c r="E7" s="84"/>
      <c r="F7" s="82"/>
      <c r="G7" s="82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85"/>
      <c r="T7" s="82"/>
      <c r="U7" s="83"/>
      <c r="V7" s="83"/>
      <c r="W7" s="83"/>
      <c r="X7" s="83"/>
      <c r="Y7" s="86"/>
      <c r="Z7" s="82"/>
      <c r="AA7" s="83"/>
      <c r="AB7" s="83"/>
      <c r="AC7" s="84"/>
    </row>
    <row r="8" spans="1:29" s="8" customFormat="1" x14ac:dyDescent="0.25">
      <c r="A8" s="77"/>
      <c r="B8" s="77"/>
      <c r="C8" s="77"/>
      <c r="D8" s="78"/>
      <c r="E8" s="9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9"/>
      <c r="S8" s="77"/>
      <c r="T8" s="77"/>
      <c r="U8" s="78"/>
      <c r="V8" s="78"/>
      <c r="W8" s="78"/>
      <c r="X8" s="78"/>
      <c r="Y8" s="79"/>
      <c r="Z8" s="77"/>
      <c r="AA8" s="78"/>
      <c r="AB8" s="78"/>
      <c r="AC8" s="9"/>
    </row>
    <row r="9" spans="1:29" ht="11.25" customHeight="1" x14ac:dyDescent="0.25">
      <c r="A9" s="74"/>
      <c r="B9" s="74"/>
      <c r="C9" s="74"/>
      <c r="D9" s="75"/>
      <c r="E9" s="6"/>
      <c r="F9" s="74"/>
      <c r="G9" s="74"/>
      <c r="H9" s="74"/>
      <c r="I9" s="74"/>
      <c r="J9" s="80" t="s">
        <v>6</v>
      </c>
      <c r="K9" s="92" t="s">
        <v>45</v>
      </c>
      <c r="L9" s="92"/>
      <c r="M9" s="74" t="s">
        <v>7</v>
      </c>
      <c r="N9" s="74"/>
      <c r="O9" s="74"/>
      <c r="P9" s="74"/>
      <c r="Q9" s="74"/>
      <c r="R9" s="6"/>
      <c r="S9" s="74"/>
      <c r="T9" s="74"/>
      <c r="U9" s="75"/>
      <c r="V9" s="75"/>
      <c r="W9" s="75"/>
      <c r="X9" s="75"/>
      <c r="Y9" s="76"/>
      <c r="Z9" s="74"/>
      <c r="AA9" s="75"/>
      <c r="AB9" s="75"/>
      <c r="AC9" s="6"/>
    </row>
    <row r="10" spans="1:29" s="8" customFormat="1" x14ac:dyDescent="0.25">
      <c r="A10" s="77"/>
      <c r="B10" s="77"/>
      <c r="C10" s="77"/>
      <c r="D10" s="78"/>
      <c r="E10" s="9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9"/>
      <c r="S10" s="77"/>
      <c r="T10" s="77"/>
      <c r="U10" s="78"/>
      <c r="V10" s="78"/>
      <c r="W10" s="78"/>
      <c r="X10" s="78"/>
      <c r="Y10" s="79"/>
      <c r="Z10" s="77"/>
      <c r="AA10" s="78"/>
      <c r="AB10" s="78"/>
      <c r="AC10" s="9"/>
    </row>
    <row r="11" spans="1:29" s="6" customFormat="1" ht="12.75" customHeight="1" x14ac:dyDescent="0.2">
      <c r="A11" s="74"/>
      <c r="B11" s="74"/>
      <c r="C11" s="74"/>
      <c r="D11" s="75"/>
      <c r="F11" s="74"/>
      <c r="G11" s="74"/>
      <c r="H11" s="74"/>
      <c r="I11" s="74"/>
      <c r="J11" s="80" t="s">
        <v>8</v>
      </c>
      <c r="K11" s="93" t="s">
        <v>293</v>
      </c>
      <c r="L11" s="93"/>
      <c r="M11" s="93"/>
      <c r="N11" s="93"/>
      <c r="O11" s="93"/>
      <c r="P11" s="93"/>
      <c r="Q11" s="93"/>
      <c r="R11" s="93"/>
      <c r="S11" s="93"/>
      <c r="T11" s="74"/>
      <c r="U11" s="75"/>
      <c r="V11" s="75"/>
      <c r="W11" s="75"/>
      <c r="X11" s="75"/>
      <c r="Y11" s="76"/>
      <c r="Z11" s="74"/>
      <c r="AA11" s="75"/>
      <c r="AB11" s="75"/>
    </row>
    <row r="12" spans="1:29" s="6" customFormat="1" ht="12.75" customHeight="1" x14ac:dyDescent="0.2">
      <c r="A12" s="82"/>
      <c r="B12" s="82"/>
      <c r="C12" s="82"/>
      <c r="D12" s="83"/>
      <c r="E12" s="84"/>
      <c r="F12" s="82"/>
      <c r="G12" s="82"/>
      <c r="H12" s="82"/>
      <c r="I12" s="82"/>
      <c r="J12" s="82"/>
      <c r="K12" s="91"/>
      <c r="L12" s="91"/>
      <c r="M12" s="91"/>
      <c r="N12" s="91"/>
      <c r="O12" s="91"/>
      <c r="P12" s="91"/>
      <c r="Q12" s="91"/>
      <c r="R12" s="91"/>
      <c r="S12" s="91"/>
      <c r="T12" s="82"/>
      <c r="U12" s="83"/>
      <c r="V12" s="83"/>
      <c r="W12" s="83"/>
      <c r="X12" s="83"/>
      <c r="Y12" s="86"/>
      <c r="Z12" s="82"/>
      <c r="AA12" s="83"/>
      <c r="AB12" s="83"/>
      <c r="AC12" s="84"/>
    </row>
    <row r="13" spans="1:29" ht="11.25" customHeight="1" x14ac:dyDescent="0.25"/>
    <row r="14" spans="1:29" s="6" customFormat="1" ht="15" customHeight="1" x14ac:dyDescent="0.2">
      <c r="A14" s="94" t="s">
        <v>9</v>
      </c>
      <c r="B14" s="94" t="s">
        <v>10</v>
      </c>
      <c r="C14" s="94" t="s">
        <v>11</v>
      </c>
      <c r="D14" s="113" t="s">
        <v>317</v>
      </c>
      <c r="E14" s="103" t="s">
        <v>318</v>
      </c>
      <c r="F14" s="113" t="s">
        <v>320</v>
      </c>
      <c r="G14" s="113" t="s">
        <v>321</v>
      </c>
      <c r="H14" s="99" t="s">
        <v>326</v>
      </c>
      <c r="I14" s="99"/>
      <c r="J14" s="99"/>
      <c r="K14" s="99"/>
      <c r="L14" s="99"/>
      <c r="M14" s="99"/>
      <c r="N14" s="99"/>
      <c r="O14" s="99"/>
      <c r="P14" s="99"/>
      <c r="Q14" s="100"/>
      <c r="R14" s="103" t="s">
        <v>322</v>
      </c>
      <c r="S14" s="106" t="s">
        <v>325</v>
      </c>
      <c r="T14" s="107"/>
      <c r="U14" s="107"/>
      <c r="V14" s="107"/>
      <c r="W14" s="107"/>
      <c r="X14" s="107"/>
      <c r="Y14" s="107"/>
      <c r="Z14" s="107"/>
      <c r="AA14" s="107"/>
      <c r="AB14" s="108"/>
      <c r="AC14" s="94" t="s">
        <v>2</v>
      </c>
    </row>
    <row r="15" spans="1:29" s="6" customFormat="1" ht="15" customHeight="1" x14ac:dyDescent="0.2">
      <c r="A15" s="95"/>
      <c r="B15" s="95"/>
      <c r="C15" s="95"/>
      <c r="D15" s="114"/>
      <c r="E15" s="104"/>
      <c r="F15" s="114"/>
      <c r="G15" s="114"/>
      <c r="H15" s="98" t="s">
        <v>0</v>
      </c>
      <c r="I15" s="99"/>
      <c r="J15" s="99"/>
      <c r="K15" s="99"/>
      <c r="L15" s="100"/>
      <c r="M15" s="98" t="s">
        <v>319</v>
      </c>
      <c r="N15" s="99"/>
      <c r="O15" s="99"/>
      <c r="P15" s="99"/>
      <c r="Q15" s="100"/>
      <c r="R15" s="104"/>
      <c r="S15" s="97" t="s">
        <v>12</v>
      </c>
      <c r="T15" s="97"/>
      <c r="U15" s="97" t="s">
        <v>13</v>
      </c>
      <c r="V15" s="97"/>
      <c r="W15" s="97" t="s">
        <v>14</v>
      </c>
      <c r="X15" s="97"/>
      <c r="Y15" s="97" t="s">
        <v>15</v>
      </c>
      <c r="Z15" s="97"/>
      <c r="AA15" s="97" t="s">
        <v>19</v>
      </c>
      <c r="AB15" s="97"/>
      <c r="AC15" s="95"/>
    </row>
    <row r="16" spans="1:29" s="6" customFormat="1" ht="81" customHeight="1" x14ac:dyDescent="0.2">
      <c r="A16" s="95"/>
      <c r="B16" s="95"/>
      <c r="C16" s="95"/>
      <c r="D16" s="114"/>
      <c r="E16" s="104"/>
      <c r="F16" s="114"/>
      <c r="G16" s="114"/>
      <c r="H16" s="101" t="s">
        <v>12</v>
      </c>
      <c r="I16" s="101" t="s">
        <v>13</v>
      </c>
      <c r="J16" s="101" t="s">
        <v>14</v>
      </c>
      <c r="K16" s="101" t="s">
        <v>15</v>
      </c>
      <c r="L16" s="101" t="s">
        <v>16</v>
      </c>
      <c r="M16" s="101" t="s">
        <v>17</v>
      </c>
      <c r="N16" s="101" t="s">
        <v>13</v>
      </c>
      <c r="O16" s="101" t="s">
        <v>14</v>
      </c>
      <c r="P16" s="111" t="s">
        <v>15</v>
      </c>
      <c r="Q16" s="101" t="s">
        <v>16</v>
      </c>
      <c r="R16" s="104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5"/>
    </row>
    <row r="17" spans="1:29" s="6" customFormat="1" ht="40.5" customHeight="1" x14ac:dyDescent="0.2">
      <c r="A17" s="96"/>
      <c r="B17" s="96"/>
      <c r="C17" s="96"/>
      <c r="D17" s="115"/>
      <c r="E17" s="105"/>
      <c r="F17" s="115"/>
      <c r="G17" s="115"/>
      <c r="H17" s="102"/>
      <c r="I17" s="102"/>
      <c r="J17" s="102"/>
      <c r="K17" s="102"/>
      <c r="L17" s="102"/>
      <c r="M17" s="102"/>
      <c r="N17" s="102"/>
      <c r="O17" s="102"/>
      <c r="P17" s="112"/>
      <c r="Q17" s="102"/>
      <c r="R17" s="105"/>
      <c r="S17" s="4" t="s">
        <v>18</v>
      </c>
      <c r="T17" s="4" t="s">
        <v>1</v>
      </c>
      <c r="U17" s="4" t="s">
        <v>18</v>
      </c>
      <c r="V17" s="4" t="s">
        <v>1</v>
      </c>
      <c r="W17" s="4" t="s">
        <v>18</v>
      </c>
      <c r="X17" s="4" t="s">
        <v>1</v>
      </c>
      <c r="Y17" s="4" t="s">
        <v>18</v>
      </c>
      <c r="Z17" s="4" t="s">
        <v>1</v>
      </c>
      <c r="AA17" s="4" t="s">
        <v>18</v>
      </c>
      <c r="AB17" s="4" t="s">
        <v>1</v>
      </c>
      <c r="AC17" s="96"/>
    </row>
    <row r="18" spans="1:29" s="6" customFormat="1" ht="11.25" x14ac:dyDescent="0.2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  <c r="K18" s="5">
        <v>11</v>
      </c>
      <c r="L18" s="5">
        <v>12</v>
      </c>
      <c r="M18" s="5">
        <v>13</v>
      </c>
      <c r="N18" s="5">
        <v>14</v>
      </c>
      <c r="O18" s="5">
        <v>15</v>
      </c>
      <c r="P18" s="5">
        <v>16</v>
      </c>
      <c r="Q18" s="5">
        <v>17</v>
      </c>
      <c r="R18" s="5">
        <v>18</v>
      </c>
      <c r="S18" s="5">
        <v>19</v>
      </c>
      <c r="T18" s="5">
        <v>20</v>
      </c>
      <c r="U18" s="5">
        <v>21</v>
      </c>
      <c r="V18" s="5">
        <v>22</v>
      </c>
      <c r="W18" s="5">
        <v>23</v>
      </c>
      <c r="X18" s="5">
        <v>24</v>
      </c>
      <c r="Y18" s="5">
        <v>25</v>
      </c>
      <c r="Z18" s="5">
        <v>26</v>
      </c>
      <c r="AA18" s="5">
        <v>27</v>
      </c>
      <c r="AB18" s="5">
        <v>28</v>
      </c>
      <c r="AC18" s="5">
        <v>29</v>
      </c>
    </row>
    <row r="19" spans="1:29" s="13" customFormat="1" ht="25.5" customHeight="1" x14ac:dyDescent="0.15">
      <c r="A19" s="109" t="s">
        <v>3</v>
      </c>
      <c r="B19" s="110"/>
      <c r="C19" s="10" t="s">
        <v>96</v>
      </c>
      <c r="D19" s="11">
        <f>SUM(D20:D25)</f>
        <v>881.72598800000014</v>
      </c>
      <c r="E19" s="68" t="s">
        <v>44</v>
      </c>
      <c r="F19" s="11">
        <f>SUM(F20:F25)</f>
        <v>0.83099999999999996</v>
      </c>
      <c r="G19" s="11">
        <f>SUM(G20:G25)</f>
        <v>854.48199999999997</v>
      </c>
      <c r="H19" s="11">
        <f>SUM(H20:H25)</f>
        <v>566</v>
      </c>
      <c r="I19" s="51">
        <v>0</v>
      </c>
      <c r="J19" s="51">
        <v>0</v>
      </c>
      <c r="K19" s="11">
        <f t="shared" ref="K19:R19" si="0">SUM(K20:K25)</f>
        <v>536.04999999999995</v>
      </c>
      <c r="L19" s="11">
        <f t="shared" si="0"/>
        <v>29.95</v>
      </c>
      <c r="M19" s="11">
        <f t="shared" si="0"/>
        <v>545.97711660000004</v>
      </c>
      <c r="N19" s="11">
        <f t="shared" si="0"/>
        <v>0</v>
      </c>
      <c r="O19" s="11">
        <f t="shared" si="0"/>
        <v>0</v>
      </c>
      <c r="P19" s="11">
        <f t="shared" si="0"/>
        <v>524.19506160000003</v>
      </c>
      <c r="Q19" s="11">
        <f t="shared" si="0"/>
        <v>21.782055</v>
      </c>
      <c r="R19" s="11">
        <f t="shared" si="0"/>
        <v>308.50488339999998</v>
      </c>
      <c r="S19" s="12">
        <f>M19-H19</f>
        <v>-20.022883399999955</v>
      </c>
      <c r="T19" s="12">
        <f>S19/H19*100</f>
        <v>-3.5376119081272006</v>
      </c>
      <c r="U19" s="51">
        <v>0</v>
      </c>
      <c r="V19" s="51">
        <v>0</v>
      </c>
      <c r="W19" s="51">
        <v>0</v>
      </c>
      <c r="X19" s="51">
        <v>0</v>
      </c>
      <c r="Y19" s="12">
        <f>P19-K19</f>
        <v>-11.854938399999924</v>
      </c>
      <c r="Z19" s="12">
        <f>Y19/K19*100</f>
        <v>-2.211535938811664</v>
      </c>
      <c r="AA19" s="51">
        <f>Q19-L19</f>
        <v>-8.1679449999999996</v>
      </c>
      <c r="AB19" s="51">
        <f>AA19/L19*100</f>
        <v>-27.27193656093489</v>
      </c>
      <c r="AC19" s="53" t="s">
        <v>44</v>
      </c>
    </row>
    <row r="20" spans="1:29" s="13" customFormat="1" ht="36.75" customHeight="1" x14ac:dyDescent="0.15">
      <c r="A20" s="39" t="s">
        <v>94</v>
      </c>
      <c r="B20" s="41" t="s">
        <v>95</v>
      </c>
      <c r="C20" s="10" t="s">
        <v>96</v>
      </c>
      <c r="D20" s="70">
        <f>D27</f>
        <v>224.260988</v>
      </c>
      <c r="E20" s="68" t="s">
        <v>44</v>
      </c>
      <c r="F20" s="70">
        <f>F27</f>
        <v>0.19400000000000001</v>
      </c>
      <c r="G20" s="70">
        <f>G27</f>
        <v>197.654</v>
      </c>
      <c r="H20" s="40">
        <f>H27</f>
        <v>197.654</v>
      </c>
      <c r="I20" s="40">
        <v>0</v>
      </c>
      <c r="J20" s="40">
        <v>0</v>
      </c>
      <c r="K20" s="40">
        <f t="shared" ref="K20:Q20" si="1">K27</f>
        <v>197.654</v>
      </c>
      <c r="L20" s="40">
        <v>0</v>
      </c>
      <c r="M20" s="40">
        <f t="shared" si="1"/>
        <v>208.22900999999999</v>
      </c>
      <c r="N20" s="40">
        <f t="shared" si="1"/>
        <v>0</v>
      </c>
      <c r="O20" s="40">
        <f t="shared" si="1"/>
        <v>0</v>
      </c>
      <c r="P20" s="40">
        <f t="shared" si="1"/>
        <v>186.55255499999998</v>
      </c>
      <c r="Q20" s="40">
        <f t="shared" si="1"/>
        <v>21.676455000000001</v>
      </c>
      <c r="R20" s="12">
        <f t="shared" ref="R20:R25" si="2">G20-M20</f>
        <v>-10.575009999999992</v>
      </c>
      <c r="S20" s="12">
        <f t="shared" ref="S20:S25" si="3">M20-H20</f>
        <v>10.575009999999992</v>
      </c>
      <c r="T20" s="12">
        <f t="shared" ref="T20:T25" si="4">S20/H20*100</f>
        <v>5.3502635919333752</v>
      </c>
      <c r="U20" s="51">
        <v>0</v>
      </c>
      <c r="V20" s="51">
        <v>0</v>
      </c>
      <c r="W20" s="51">
        <v>0</v>
      </c>
      <c r="X20" s="51">
        <v>0</v>
      </c>
      <c r="Y20" s="12">
        <f t="shared" ref="Y20:Y25" si="5">P20-K20</f>
        <v>-11.101445000000012</v>
      </c>
      <c r="Z20" s="12">
        <f t="shared" ref="Z20:Z25" si="6">Y20/K20*100</f>
        <v>-5.6166052799336281</v>
      </c>
      <c r="AA20" s="12">
        <v>0</v>
      </c>
      <c r="AB20" s="12">
        <v>0</v>
      </c>
      <c r="AC20" s="53" t="s">
        <v>44</v>
      </c>
    </row>
    <row r="21" spans="1:29" s="13" customFormat="1" ht="36.75" customHeight="1" x14ac:dyDescent="0.15">
      <c r="A21" s="39" t="s">
        <v>97</v>
      </c>
      <c r="B21" s="41" t="s">
        <v>98</v>
      </c>
      <c r="C21" s="10" t="s">
        <v>96</v>
      </c>
      <c r="D21" s="70">
        <f>D59</f>
        <v>549.33500000000004</v>
      </c>
      <c r="E21" s="68" t="s">
        <v>44</v>
      </c>
      <c r="F21" s="70">
        <f>F59</f>
        <v>0.63700000000000001</v>
      </c>
      <c r="G21" s="70">
        <f>G59</f>
        <v>548.69799999999998</v>
      </c>
      <c r="H21" s="40">
        <f>H59</f>
        <v>260.21600000000001</v>
      </c>
      <c r="I21" s="40">
        <v>0</v>
      </c>
      <c r="J21" s="40">
        <v>0</v>
      </c>
      <c r="K21" s="40">
        <f t="shared" ref="K21:Q21" si="7">K59</f>
        <v>260.21600000000001</v>
      </c>
      <c r="L21" s="40">
        <v>0</v>
      </c>
      <c r="M21" s="40">
        <f t="shared" si="7"/>
        <v>272.26286600000003</v>
      </c>
      <c r="N21" s="40">
        <f t="shared" si="7"/>
        <v>0</v>
      </c>
      <c r="O21" s="40">
        <f t="shared" si="7"/>
        <v>0</v>
      </c>
      <c r="P21" s="40">
        <f t="shared" si="7"/>
        <v>272.26286600000003</v>
      </c>
      <c r="Q21" s="40">
        <f t="shared" si="7"/>
        <v>0</v>
      </c>
      <c r="R21" s="12">
        <f t="shared" si="2"/>
        <v>276.43513399999995</v>
      </c>
      <c r="S21" s="12">
        <f t="shared" si="3"/>
        <v>12.046866000000023</v>
      </c>
      <c r="T21" s="12">
        <f t="shared" si="4"/>
        <v>4.6295639007593783</v>
      </c>
      <c r="U21" s="51">
        <v>0</v>
      </c>
      <c r="V21" s="51">
        <v>0</v>
      </c>
      <c r="W21" s="51">
        <v>0</v>
      </c>
      <c r="X21" s="51">
        <v>0</v>
      </c>
      <c r="Y21" s="12">
        <f t="shared" si="5"/>
        <v>12.046866000000023</v>
      </c>
      <c r="Z21" s="12">
        <f t="shared" si="6"/>
        <v>4.6295639007593783</v>
      </c>
      <c r="AA21" s="12">
        <v>0</v>
      </c>
      <c r="AB21" s="12">
        <v>0</v>
      </c>
      <c r="AC21" s="53" t="s">
        <v>44</v>
      </c>
    </row>
    <row r="22" spans="1:29" s="13" customFormat="1" ht="45.75" customHeight="1" x14ac:dyDescent="0.15">
      <c r="A22" s="39" t="s">
        <v>99</v>
      </c>
      <c r="B22" s="41" t="s">
        <v>100</v>
      </c>
      <c r="C22" s="10" t="s">
        <v>96</v>
      </c>
      <c r="D22" s="70" t="str">
        <f>D124</f>
        <v>нд</v>
      </c>
      <c r="E22" s="68" t="s">
        <v>44</v>
      </c>
      <c r="F22" s="70" t="str">
        <f>F124</f>
        <v>нд</v>
      </c>
      <c r="G22" s="70" t="str">
        <f>G124</f>
        <v>нд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12">
        <v>0</v>
      </c>
      <c r="AB22" s="12">
        <v>0</v>
      </c>
      <c r="AC22" s="53" t="s">
        <v>44</v>
      </c>
    </row>
    <row r="23" spans="1:29" s="13" customFormat="1" ht="36.75" customHeight="1" x14ac:dyDescent="0.15">
      <c r="A23" s="39" t="s">
        <v>101</v>
      </c>
      <c r="B23" s="41" t="s">
        <v>102</v>
      </c>
      <c r="C23" s="10" t="s">
        <v>96</v>
      </c>
      <c r="D23" s="70">
        <f>D127</f>
        <v>2.008</v>
      </c>
      <c r="E23" s="68" t="s">
        <v>44</v>
      </c>
      <c r="F23" s="70" t="str">
        <f>F127</f>
        <v>нд</v>
      </c>
      <c r="G23" s="70">
        <f>G127</f>
        <v>2.008</v>
      </c>
      <c r="H23" s="40">
        <f t="shared" ref="H23:Q23" si="8">H127</f>
        <v>2.008</v>
      </c>
      <c r="I23" s="40">
        <v>0</v>
      </c>
      <c r="J23" s="40">
        <v>0</v>
      </c>
      <c r="K23" s="40">
        <f t="shared" si="8"/>
        <v>2.008</v>
      </c>
      <c r="L23" s="40">
        <v>0</v>
      </c>
      <c r="M23" s="40">
        <f t="shared" si="8"/>
        <v>0.20759699999999998</v>
      </c>
      <c r="N23" s="40">
        <f t="shared" si="8"/>
        <v>0</v>
      </c>
      <c r="O23" s="40">
        <f t="shared" si="8"/>
        <v>0</v>
      </c>
      <c r="P23" s="40">
        <f t="shared" si="8"/>
        <v>0.20759699999999998</v>
      </c>
      <c r="Q23" s="40">
        <f t="shared" si="8"/>
        <v>0</v>
      </c>
      <c r="R23" s="12">
        <f t="shared" si="2"/>
        <v>1.800403</v>
      </c>
      <c r="S23" s="12">
        <f t="shared" si="3"/>
        <v>-1.800403</v>
      </c>
      <c r="T23" s="12">
        <f t="shared" si="4"/>
        <v>-89.661503984063742</v>
      </c>
      <c r="U23" s="51">
        <v>0</v>
      </c>
      <c r="V23" s="51">
        <v>0</v>
      </c>
      <c r="W23" s="51">
        <v>0</v>
      </c>
      <c r="X23" s="51">
        <v>0</v>
      </c>
      <c r="Y23" s="12">
        <f t="shared" si="5"/>
        <v>-1.800403</v>
      </c>
      <c r="Z23" s="12">
        <f t="shared" si="6"/>
        <v>-89.661503984063742</v>
      </c>
      <c r="AA23" s="12">
        <v>0</v>
      </c>
      <c r="AB23" s="12">
        <v>0</v>
      </c>
      <c r="AC23" s="53" t="s">
        <v>44</v>
      </c>
    </row>
    <row r="24" spans="1:29" s="13" customFormat="1" ht="36.75" customHeight="1" x14ac:dyDescent="0.15">
      <c r="A24" s="39" t="s">
        <v>103</v>
      </c>
      <c r="B24" s="41" t="s">
        <v>104</v>
      </c>
      <c r="C24" s="10" t="s">
        <v>96</v>
      </c>
      <c r="D24" s="68" t="s">
        <v>44</v>
      </c>
      <c r="E24" s="68" t="s">
        <v>44</v>
      </c>
      <c r="F24" s="68" t="s">
        <v>44</v>
      </c>
      <c r="G24" s="68" t="s">
        <v>44</v>
      </c>
      <c r="H24" s="40">
        <f t="shared" ref="H24:K24" si="9">H131</f>
        <v>0</v>
      </c>
      <c r="I24" s="40">
        <v>0</v>
      </c>
      <c r="J24" s="40">
        <v>0</v>
      </c>
      <c r="K24" s="40">
        <f t="shared" si="9"/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12">
        <v>0</v>
      </c>
      <c r="AB24" s="12">
        <v>0</v>
      </c>
      <c r="AC24" s="53" t="s">
        <v>44</v>
      </c>
    </row>
    <row r="25" spans="1:29" s="13" customFormat="1" ht="25.5" customHeight="1" x14ac:dyDescent="0.15">
      <c r="A25" s="39" t="s">
        <v>105</v>
      </c>
      <c r="B25" s="41" t="s">
        <v>106</v>
      </c>
      <c r="C25" s="10" t="s">
        <v>96</v>
      </c>
      <c r="D25" s="70">
        <f>D132</f>
        <v>106.12200000000001</v>
      </c>
      <c r="E25" s="10" t="s">
        <v>44</v>
      </c>
      <c r="F25" s="70" t="str">
        <f>F132</f>
        <v>нд</v>
      </c>
      <c r="G25" s="70">
        <f>G132</f>
        <v>106.12200000000001</v>
      </c>
      <c r="H25" s="51">
        <f t="shared" ref="H25:Q25" si="10">H132</f>
        <v>106.12200000000001</v>
      </c>
      <c r="I25" s="51">
        <v>0</v>
      </c>
      <c r="J25" s="51">
        <v>0</v>
      </c>
      <c r="K25" s="51">
        <f t="shared" si="10"/>
        <v>76.172000000000011</v>
      </c>
      <c r="L25" s="51">
        <f t="shared" si="10"/>
        <v>29.95</v>
      </c>
      <c r="M25" s="51">
        <f t="shared" si="10"/>
        <v>65.27764359999999</v>
      </c>
      <c r="N25" s="51">
        <f t="shared" si="10"/>
        <v>0</v>
      </c>
      <c r="O25" s="51">
        <f t="shared" si="10"/>
        <v>0</v>
      </c>
      <c r="P25" s="51">
        <f t="shared" si="10"/>
        <v>65.172043599999995</v>
      </c>
      <c r="Q25" s="51">
        <f t="shared" si="10"/>
        <v>0.1056</v>
      </c>
      <c r="R25" s="12">
        <f t="shared" si="2"/>
        <v>40.844356400000024</v>
      </c>
      <c r="S25" s="12">
        <f t="shared" si="3"/>
        <v>-40.844356400000024</v>
      </c>
      <c r="T25" s="12">
        <f t="shared" si="4"/>
        <v>-38.488114057405639</v>
      </c>
      <c r="U25" s="51">
        <v>0</v>
      </c>
      <c r="V25" s="51">
        <v>0</v>
      </c>
      <c r="W25" s="51">
        <v>0</v>
      </c>
      <c r="X25" s="51">
        <v>0</v>
      </c>
      <c r="Y25" s="12">
        <f t="shared" si="5"/>
        <v>-10.999956400000016</v>
      </c>
      <c r="Z25" s="12">
        <f t="shared" si="6"/>
        <v>-14.440944704090761</v>
      </c>
      <c r="AA25" s="51">
        <f>Q25-L25</f>
        <v>-29.8444</v>
      </c>
      <c r="AB25" s="51">
        <f>AA25/L25*100</f>
        <v>-99.647412353923201</v>
      </c>
      <c r="AC25" s="53" t="s">
        <v>44</v>
      </c>
    </row>
    <row r="26" spans="1:29" s="13" customFormat="1" ht="15.75" customHeight="1" x14ac:dyDescent="0.15">
      <c r="A26" s="39" t="s">
        <v>107</v>
      </c>
      <c r="B26" s="42" t="s">
        <v>108</v>
      </c>
      <c r="C26" s="10" t="s">
        <v>96</v>
      </c>
      <c r="D26" s="40">
        <f>SUM(D27,D59,D124,D127,D131,D132)</f>
        <v>881.72598800000014</v>
      </c>
      <c r="E26" s="68" t="s">
        <v>44</v>
      </c>
      <c r="F26" s="40">
        <f>SUM(F27,F59,F124,F127,F131,F132)</f>
        <v>0.83099999999999996</v>
      </c>
      <c r="G26" s="40">
        <f>SUM(G27,G59,G124,G127,G131,G132)</f>
        <v>854.48199999999997</v>
      </c>
      <c r="H26" s="12">
        <f>SUM(H20:H25)</f>
        <v>566</v>
      </c>
      <c r="I26" s="40">
        <v>0</v>
      </c>
      <c r="J26" s="40">
        <v>0</v>
      </c>
      <c r="K26" s="40">
        <f t="shared" ref="K26:L26" si="11">SUM(K27,K59,K124,K127,K131,K132)</f>
        <v>536.04999999999995</v>
      </c>
      <c r="L26" s="40">
        <f t="shared" si="11"/>
        <v>29.95</v>
      </c>
      <c r="M26" s="12">
        <f>SUM(M20:M25)</f>
        <v>545.97711660000004</v>
      </c>
      <c r="N26" s="40">
        <f t="shared" ref="N26:O26" si="12">SUM(N27,N59,N124,N127,N131,N132)</f>
        <v>0</v>
      </c>
      <c r="O26" s="40">
        <f t="shared" si="12"/>
        <v>0</v>
      </c>
      <c r="P26" s="40">
        <f t="shared" ref="P26" si="13">SUM(P27,P59,P124,P127,P131,P132)</f>
        <v>524.19506160000003</v>
      </c>
      <c r="Q26" s="40">
        <f t="shared" ref="Q26:R26" si="14">SUM(Q27,Q59,Q124,Q127,Q131,Q132)</f>
        <v>21.782055</v>
      </c>
      <c r="R26" s="40">
        <f t="shared" si="14"/>
        <v>308.50488340000004</v>
      </c>
      <c r="S26" s="12">
        <f>M26-H26</f>
        <v>-20.022883399999955</v>
      </c>
      <c r="T26" s="12">
        <f>S26/H26*100</f>
        <v>-3.5376119081272006</v>
      </c>
      <c r="U26" s="51">
        <v>0</v>
      </c>
      <c r="V26" s="51">
        <v>0</v>
      </c>
      <c r="W26" s="51">
        <v>0</v>
      </c>
      <c r="X26" s="51">
        <v>0</v>
      </c>
      <c r="Y26" s="12">
        <f>P26-K26</f>
        <v>-11.854938399999924</v>
      </c>
      <c r="Z26" s="12">
        <f>Y26/K26*100</f>
        <v>-2.211535938811664</v>
      </c>
      <c r="AA26" s="12">
        <f>Q26-L26</f>
        <v>-8.1679449999999996</v>
      </c>
      <c r="AB26" s="51">
        <f>AA26/L26*100</f>
        <v>-27.27193656093489</v>
      </c>
      <c r="AC26" s="53" t="s">
        <v>44</v>
      </c>
    </row>
    <row r="27" spans="1:29" s="13" customFormat="1" ht="25.5" customHeight="1" x14ac:dyDescent="0.15">
      <c r="A27" s="1" t="s">
        <v>109</v>
      </c>
      <c r="B27" s="16" t="s">
        <v>110</v>
      </c>
      <c r="C27" s="10" t="s">
        <v>96</v>
      </c>
      <c r="D27" s="12">
        <f>D28</f>
        <v>224.260988</v>
      </c>
      <c r="E27" s="68" t="s">
        <v>44</v>
      </c>
      <c r="F27" s="40">
        <f>SUM(F28,F44,F47,F56)</f>
        <v>0.19400000000000001</v>
      </c>
      <c r="G27" s="40">
        <f>SUM(G28,G44,G47,G56)</f>
        <v>197.654</v>
      </c>
      <c r="H27" s="40">
        <f>SUM(H28,H44,H47,H56)</f>
        <v>197.654</v>
      </c>
      <c r="I27" s="51">
        <v>0</v>
      </c>
      <c r="J27" s="51">
        <v>0</v>
      </c>
      <c r="K27" s="40">
        <f>SUM(K28,K44,K47,K56)</f>
        <v>197.654</v>
      </c>
      <c r="L27" s="40">
        <f>SUM(L28,L44,L47,L56)</f>
        <v>0</v>
      </c>
      <c r="M27" s="11">
        <f t="shared" ref="M27:M32" si="15">SUM(N27:Q27)</f>
        <v>208.22900999999999</v>
      </c>
      <c r="N27" s="40">
        <f>SUM(N28,N44,N47,N56)</f>
        <v>0</v>
      </c>
      <c r="O27" s="40">
        <f>SUM(O28,O44,O47,O56)</f>
        <v>0</v>
      </c>
      <c r="P27" s="40">
        <f>SUM(P28,P44,P47,P56)</f>
        <v>186.55255499999998</v>
      </c>
      <c r="Q27" s="40">
        <f>SUM(Q28,Q44,Q47,Q56)</f>
        <v>21.676455000000001</v>
      </c>
      <c r="R27" s="40">
        <f>SUM(R28,R44,R47,R56)</f>
        <v>-10.575009999999981</v>
      </c>
      <c r="S27" s="12">
        <f>M27-H27</f>
        <v>10.575009999999992</v>
      </c>
      <c r="T27" s="12">
        <f>S27/H27*100</f>
        <v>5.3502635919333752</v>
      </c>
      <c r="U27" s="51">
        <v>0</v>
      </c>
      <c r="V27" s="51">
        <v>0</v>
      </c>
      <c r="W27" s="51">
        <v>0</v>
      </c>
      <c r="X27" s="51">
        <v>0</v>
      </c>
      <c r="Y27" s="12">
        <f>P27-K27</f>
        <v>-11.101445000000012</v>
      </c>
      <c r="Z27" s="12">
        <f>Y27/K27*100</f>
        <v>-5.6166052799336281</v>
      </c>
      <c r="AA27" s="12">
        <v>0</v>
      </c>
      <c r="AB27" s="12">
        <v>0</v>
      </c>
      <c r="AC27" s="54" t="s">
        <v>44</v>
      </c>
    </row>
    <row r="28" spans="1:29" s="13" customFormat="1" ht="39.75" customHeight="1" x14ac:dyDescent="0.15">
      <c r="A28" s="1" t="s">
        <v>111</v>
      </c>
      <c r="B28" s="16" t="s">
        <v>112</v>
      </c>
      <c r="C28" s="10" t="s">
        <v>96</v>
      </c>
      <c r="D28" s="15">
        <f>SUM(D29:D31)</f>
        <v>224.260988</v>
      </c>
      <c r="E28" s="69" t="s">
        <v>44</v>
      </c>
      <c r="F28" s="15">
        <f>SUM(F29:F31)</f>
        <v>0.19400000000000001</v>
      </c>
      <c r="G28" s="15">
        <f>SUM(G29:G31)</f>
        <v>197.654</v>
      </c>
      <c r="H28" s="15">
        <f t="shared" ref="H28:H36" si="16">SUM(I28:L28)</f>
        <v>197.654</v>
      </c>
      <c r="I28" s="51">
        <v>0</v>
      </c>
      <c r="J28" s="51">
        <v>0</v>
      </c>
      <c r="K28" s="15">
        <f>SUM(K29:K31)</f>
        <v>197.654</v>
      </c>
      <c r="L28" s="15">
        <f>SUM(L29:L31)</f>
        <v>0</v>
      </c>
      <c r="M28" s="11">
        <f t="shared" si="15"/>
        <v>208.22900999999999</v>
      </c>
      <c r="N28" s="11">
        <f>SUM(N29:N31)</f>
        <v>0</v>
      </c>
      <c r="O28" s="11">
        <f>SUM(O29:O31)</f>
        <v>0</v>
      </c>
      <c r="P28" s="11">
        <f>SUM(P29:P31)</f>
        <v>186.55255499999998</v>
      </c>
      <c r="Q28" s="11">
        <f>SUM(Q29:Q31)</f>
        <v>21.676455000000001</v>
      </c>
      <c r="R28" s="11">
        <f>SUM(R29:R31)</f>
        <v>-10.575009999999981</v>
      </c>
      <c r="S28" s="12">
        <f>M28-H28</f>
        <v>10.575009999999992</v>
      </c>
      <c r="T28" s="12">
        <f>S28/H28*100</f>
        <v>5.3502635919333752</v>
      </c>
      <c r="U28" s="51">
        <v>0</v>
      </c>
      <c r="V28" s="51">
        <v>0</v>
      </c>
      <c r="W28" s="51">
        <v>0</v>
      </c>
      <c r="X28" s="51">
        <v>0</v>
      </c>
      <c r="Y28" s="12">
        <f>P28-K28</f>
        <v>-11.101445000000012</v>
      </c>
      <c r="Z28" s="12">
        <f>Y28/K28*100</f>
        <v>-5.6166052799336281</v>
      </c>
      <c r="AA28" s="51">
        <v>0</v>
      </c>
      <c r="AB28" s="51">
        <v>0</v>
      </c>
      <c r="AC28" s="55" t="s">
        <v>44</v>
      </c>
    </row>
    <row r="29" spans="1:29" s="13" customFormat="1" ht="39.75" customHeight="1" x14ac:dyDescent="0.15">
      <c r="A29" s="1" t="s">
        <v>113</v>
      </c>
      <c r="B29" s="16" t="s">
        <v>114</v>
      </c>
      <c r="C29" s="10" t="s">
        <v>96</v>
      </c>
      <c r="D29" s="12">
        <f>H29</f>
        <v>24.451000000000001</v>
      </c>
      <c r="E29" s="10" t="s">
        <v>44</v>
      </c>
      <c r="F29" s="10" t="s">
        <v>44</v>
      </c>
      <c r="G29" s="12">
        <f t="shared" ref="G29:G30" si="17">D29</f>
        <v>24.451000000000001</v>
      </c>
      <c r="H29" s="15">
        <f t="shared" si="16"/>
        <v>24.451000000000001</v>
      </c>
      <c r="I29" s="51">
        <v>0</v>
      </c>
      <c r="J29" s="51">
        <v>0</v>
      </c>
      <c r="K29" s="15">
        <v>24.451000000000001</v>
      </c>
      <c r="L29" s="51">
        <v>0</v>
      </c>
      <c r="M29" s="11">
        <f t="shared" si="15"/>
        <v>25.328244999999999</v>
      </c>
      <c r="N29" s="51">
        <v>0</v>
      </c>
      <c r="O29" s="51">
        <v>0</v>
      </c>
      <c r="P29" s="40">
        <v>25.117243999999999</v>
      </c>
      <c r="Q29" s="51">
        <v>0.21100099999999999</v>
      </c>
      <c r="R29" s="12">
        <f t="shared" ref="R29:R43" si="18">G29-M29</f>
        <v>-0.8772449999999985</v>
      </c>
      <c r="S29" s="12">
        <f t="shared" ref="S29:S35" si="19">M29-H29</f>
        <v>0.8772449999999985</v>
      </c>
      <c r="T29" s="12">
        <f t="shared" ref="T29:T35" si="20">S29/H29*100</f>
        <v>3.5877673714776432</v>
      </c>
      <c r="U29" s="51">
        <v>0</v>
      </c>
      <c r="V29" s="51">
        <v>0</v>
      </c>
      <c r="W29" s="51">
        <v>0</v>
      </c>
      <c r="X29" s="51">
        <v>0</v>
      </c>
      <c r="Y29" s="12">
        <f t="shared" ref="Y29:Y35" si="21">P29-K29</f>
        <v>0.66624399999999895</v>
      </c>
      <c r="Z29" s="12">
        <f t="shared" ref="Z29:Z35" si="22">Y29/K29*100</f>
        <v>2.7248128910882947</v>
      </c>
      <c r="AA29" s="51">
        <v>0</v>
      </c>
      <c r="AB29" s="51">
        <v>0</v>
      </c>
      <c r="AC29" s="55" t="s">
        <v>44</v>
      </c>
    </row>
    <row r="30" spans="1:29" s="13" customFormat="1" ht="39.75" customHeight="1" x14ac:dyDescent="0.15">
      <c r="A30" s="1" t="s">
        <v>115</v>
      </c>
      <c r="B30" s="16" t="s">
        <v>116</v>
      </c>
      <c r="C30" s="10" t="s">
        <v>96</v>
      </c>
      <c r="D30" s="12">
        <f>H30</f>
        <v>164.744</v>
      </c>
      <c r="E30" s="10" t="s">
        <v>44</v>
      </c>
      <c r="F30" s="10" t="s">
        <v>44</v>
      </c>
      <c r="G30" s="12">
        <f t="shared" si="17"/>
        <v>164.744</v>
      </c>
      <c r="H30" s="15">
        <f t="shared" si="16"/>
        <v>164.744</v>
      </c>
      <c r="I30" s="51">
        <v>0</v>
      </c>
      <c r="J30" s="51">
        <v>0</v>
      </c>
      <c r="K30" s="15">
        <v>164.744</v>
      </c>
      <c r="L30" s="51">
        <v>0</v>
      </c>
      <c r="M30" s="11">
        <f t="shared" si="15"/>
        <v>158.58763299999998</v>
      </c>
      <c r="N30" s="51">
        <v>0</v>
      </c>
      <c r="O30" s="51">
        <v>0</v>
      </c>
      <c r="P30" s="40">
        <v>157.36137199999999</v>
      </c>
      <c r="Q30" s="51">
        <v>1.226261</v>
      </c>
      <c r="R30" s="12">
        <f t="shared" si="18"/>
        <v>6.1563670000000172</v>
      </c>
      <c r="S30" s="12">
        <f t="shared" si="19"/>
        <v>-6.1563670000000172</v>
      </c>
      <c r="T30" s="12">
        <f t="shared" si="20"/>
        <v>-3.7369294177633279</v>
      </c>
      <c r="U30" s="51">
        <v>0</v>
      </c>
      <c r="V30" s="51">
        <v>0</v>
      </c>
      <c r="W30" s="51">
        <v>0</v>
      </c>
      <c r="X30" s="51">
        <v>0</v>
      </c>
      <c r="Y30" s="12">
        <f t="shared" si="21"/>
        <v>-7.3826280000000111</v>
      </c>
      <c r="Z30" s="12">
        <f t="shared" si="22"/>
        <v>-4.4812727625892359</v>
      </c>
      <c r="AA30" s="51">
        <v>0</v>
      </c>
      <c r="AB30" s="51">
        <v>0</v>
      </c>
      <c r="AC30" s="55" t="s">
        <v>44</v>
      </c>
    </row>
    <row r="31" spans="1:29" s="13" customFormat="1" ht="39.75" customHeight="1" x14ac:dyDescent="0.15">
      <c r="A31" s="1" t="s">
        <v>117</v>
      </c>
      <c r="B31" s="16" t="s">
        <v>118</v>
      </c>
      <c r="C31" s="10" t="s">
        <v>96</v>
      </c>
      <c r="D31" s="40">
        <f>SUM(D32:D43)</f>
        <v>35.065987999999997</v>
      </c>
      <c r="E31" s="10" t="s">
        <v>44</v>
      </c>
      <c r="F31" s="40">
        <f>SUM(F32:F43)</f>
        <v>0.19400000000000001</v>
      </c>
      <c r="G31" s="40">
        <f>SUM(G32:G43)</f>
        <v>8.4589999999999996</v>
      </c>
      <c r="H31" s="15">
        <f t="shared" si="16"/>
        <v>8.4589999999999996</v>
      </c>
      <c r="I31" s="23">
        <v>0</v>
      </c>
      <c r="J31" s="23">
        <v>0</v>
      </c>
      <c r="K31" s="15">
        <f>SUM(K32:K43)</f>
        <v>8.4589999999999996</v>
      </c>
      <c r="L31" s="15">
        <f>SUM(L32:L43)</f>
        <v>0</v>
      </c>
      <c r="M31" s="11">
        <f t="shared" si="15"/>
        <v>24.313132</v>
      </c>
      <c r="N31" s="40">
        <f>SUM(N32:N43)</f>
        <v>0</v>
      </c>
      <c r="O31" s="40">
        <f>SUM(O32:O43)</f>
        <v>0</v>
      </c>
      <c r="P31" s="40">
        <f>SUM(P32:P43)</f>
        <v>4.0739389999999993</v>
      </c>
      <c r="Q31" s="40">
        <f>SUM(Q32:Q43)</f>
        <v>20.239193</v>
      </c>
      <c r="R31" s="12">
        <f t="shared" si="18"/>
        <v>-15.854132</v>
      </c>
      <c r="S31" s="12">
        <f t="shared" si="19"/>
        <v>15.854132</v>
      </c>
      <c r="T31" s="12">
        <f t="shared" si="20"/>
        <v>187.42324151790993</v>
      </c>
      <c r="U31" s="51">
        <v>0</v>
      </c>
      <c r="V31" s="51">
        <v>0</v>
      </c>
      <c r="W31" s="51">
        <v>0</v>
      </c>
      <c r="X31" s="51">
        <v>0</v>
      </c>
      <c r="Y31" s="12">
        <f t="shared" si="21"/>
        <v>-4.3850610000000003</v>
      </c>
      <c r="Z31" s="12">
        <f t="shared" si="22"/>
        <v>-51.838999881782719</v>
      </c>
      <c r="AA31" s="51">
        <v>0</v>
      </c>
      <c r="AB31" s="51">
        <v>0</v>
      </c>
      <c r="AC31" s="55" t="s">
        <v>44</v>
      </c>
    </row>
    <row r="32" spans="1:29" s="13" customFormat="1" ht="39.75" customHeight="1" x14ac:dyDescent="0.15">
      <c r="A32" s="2" t="s">
        <v>117</v>
      </c>
      <c r="B32" s="17" t="s">
        <v>119</v>
      </c>
      <c r="C32" s="18" t="s">
        <v>120</v>
      </c>
      <c r="D32" s="49">
        <v>3.1E-2</v>
      </c>
      <c r="E32" s="18" t="s">
        <v>44</v>
      </c>
      <c r="F32" s="18" t="s">
        <v>44</v>
      </c>
      <c r="G32" s="21">
        <f>D32</f>
        <v>3.1E-2</v>
      </c>
      <c r="H32" s="49">
        <f t="shared" si="16"/>
        <v>3.1E-2</v>
      </c>
      <c r="I32" s="30">
        <v>0</v>
      </c>
      <c r="J32" s="30">
        <v>0</v>
      </c>
      <c r="K32" s="49">
        <v>3.1E-2</v>
      </c>
      <c r="L32" s="30">
        <v>0</v>
      </c>
      <c r="M32" s="20">
        <f t="shared" si="15"/>
        <v>0</v>
      </c>
      <c r="N32" s="30">
        <v>0</v>
      </c>
      <c r="O32" s="30">
        <v>0</v>
      </c>
      <c r="P32" s="66">
        <v>0</v>
      </c>
      <c r="Q32" s="30">
        <v>0</v>
      </c>
      <c r="R32" s="21">
        <f t="shared" si="18"/>
        <v>3.1E-2</v>
      </c>
      <c r="S32" s="21">
        <f t="shared" si="19"/>
        <v>-3.1E-2</v>
      </c>
      <c r="T32" s="21">
        <f t="shared" si="20"/>
        <v>-100</v>
      </c>
      <c r="U32" s="30">
        <v>0</v>
      </c>
      <c r="V32" s="30">
        <v>0</v>
      </c>
      <c r="W32" s="30">
        <v>0</v>
      </c>
      <c r="X32" s="30">
        <v>0</v>
      </c>
      <c r="Y32" s="21">
        <f t="shared" si="21"/>
        <v>-3.1E-2</v>
      </c>
      <c r="Z32" s="21">
        <f t="shared" si="22"/>
        <v>-100</v>
      </c>
      <c r="AA32" s="30">
        <v>0</v>
      </c>
      <c r="AB32" s="30">
        <v>0</v>
      </c>
      <c r="AC32" s="56" t="s">
        <v>308</v>
      </c>
    </row>
    <row r="33" spans="1:29" s="13" customFormat="1" ht="39.75" customHeight="1" x14ac:dyDescent="0.15">
      <c r="A33" s="2" t="s">
        <v>117</v>
      </c>
      <c r="B33" s="17" t="s">
        <v>121</v>
      </c>
      <c r="C33" s="18" t="s">
        <v>122</v>
      </c>
      <c r="D33" s="49">
        <v>3.1E-2</v>
      </c>
      <c r="E33" s="18" t="s">
        <v>44</v>
      </c>
      <c r="F33" s="18" t="s">
        <v>44</v>
      </c>
      <c r="G33" s="21">
        <f>D33</f>
        <v>3.1E-2</v>
      </c>
      <c r="H33" s="49">
        <f t="shared" si="16"/>
        <v>3.1E-2</v>
      </c>
      <c r="I33" s="30">
        <v>0</v>
      </c>
      <c r="J33" s="30">
        <v>0</v>
      </c>
      <c r="K33" s="49">
        <v>3.1E-2</v>
      </c>
      <c r="L33" s="30">
        <v>0</v>
      </c>
      <c r="M33" s="20">
        <f t="shared" ref="M33:M36" si="23">SUM(N33:Q33)</f>
        <v>0</v>
      </c>
      <c r="N33" s="30">
        <v>0</v>
      </c>
      <c r="O33" s="30">
        <v>0</v>
      </c>
      <c r="P33" s="66">
        <v>0</v>
      </c>
      <c r="Q33" s="30">
        <v>0</v>
      </c>
      <c r="R33" s="21">
        <f t="shared" si="18"/>
        <v>3.1E-2</v>
      </c>
      <c r="S33" s="21">
        <f t="shared" si="19"/>
        <v>-3.1E-2</v>
      </c>
      <c r="T33" s="21">
        <f t="shared" si="20"/>
        <v>-100</v>
      </c>
      <c r="U33" s="30">
        <v>0</v>
      </c>
      <c r="V33" s="30">
        <v>0</v>
      </c>
      <c r="W33" s="30">
        <v>0</v>
      </c>
      <c r="X33" s="30">
        <v>0</v>
      </c>
      <c r="Y33" s="21">
        <f t="shared" si="21"/>
        <v>-3.1E-2</v>
      </c>
      <c r="Z33" s="21">
        <f t="shared" si="22"/>
        <v>-100</v>
      </c>
      <c r="AA33" s="30">
        <v>0</v>
      </c>
      <c r="AB33" s="30">
        <v>0</v>
      </c>
      <c r="AC33" s="56" t="s">
        <v>308</v>
      </c>
    </row>
    <row r="34" spans="1:29" s="13" customFormat="1" ht="39.75" customHeight="1" x14ac:dyDescent="0.15">
      <c r="A34" s="2" t="s">
        <v>117</v>
      </c>
      <c r="B34" s="17" t="s">
        <v>294</v>
      </c>
      <c r="C34" s="18" t="s">
        <v>295</v>
      </c>
      <c r="D34" s="49">
        <v>16.156091</v>
      </c>
      <c r="E34" s="18" t="s">
        <v>44</v>
      </c>
      <c r="F34" s="18" t="s">
        <v>44</v>
      </c>
      <c r="G34" s="21">
        <f>K34</f>
        <v>0</v>
      </c>
      <c r="H34" s="49">
        <f t="shared" si="16"/>
        <v>0</v>
      </c>
      <c r="I34" s="30">
        <v>0</v>
      </c>
      <c r="J34" s="30">
        <v>0</v>
      </c>
      <c r="K34" s="30">
        <v>0</v>
      </c>
      <c r="L34" s="30">
        <v>0</v>
      </c>
      <c r="M34" s="20">
        <f t="shared" ref="M34" si="24">SUM(N34:Q34)</f>
        <v>16.156091</v>
      </c>
      <c r="N34" s="30">
        <v>0</v>
      </c>
      <c r="O34" s="30">
        <v>0</v>
      </c>
      <c r="P34" s="66">
        <v>2.692682</v>
      </c>
      <c r="Q34" s="30">
        <v>13.463409</v>
      </c>
      <c r="R34" s="21">
        <f t="shared" si="18"/>
        <v>-16.156091</v>
      </c>
      <c r="S34" s="18" t="s">
        <v>44</v>
      </c>
      <c r="T34" s="18" t="s">
        <v>44</v>
      </c>
      <c r="U34" s="18" t="s">
        <v>44</v>
      </c>
      <c r="V34" s="18" t="s">
        <v>44</v>
      </c>
      <c r="W34" s="18" t="s">
        <v>44</v>
      </c>
      <c r="X34" s="18" t="s">
        <v>44</v>
      </c>
      <c r="Y34" s="18" t="s">
        <v>44</v>
      </c>
      <c r="Z34" s="18" t="s">
        <v>44</v>
      </c>
      <c r="AA34" s="18" t="s">
        <v>44</v>
      </c>
      <c r="AB34" s="18" t="s">
        <v>44</v>
      </c>
      <c r="AC34" s="56" t="s">
        <v>309</v>
      </c>
    </row>
    <row r="35" spans="1:29" s="13" customFormat="1" ht="39.75" customHeight="1" x14ac:dyDescent="0.15">
      <c r="A35" s="2" t="s">
        <v>117</v>
      </c>
      <c r="B35" s="17" t="s">
        <v>123</v>
      </c>
      <c r="C35" s="18" t="s">
        <v>124</v>
      </c>
      <c r="D35" s="49">
        <v>1.4999999999999999E-2</v>
      </c>
      <c r="E35" s="18" t="s">
        <v>44</v>
      </c>
      <c r="F35" s="18" t="s">
        <v>44</v>
      </c>
      <c r="G35" s="21">
        <f>D35</f>
        <v>1.4999999999999999E-2</v>
      </c>
      <c r="H35" s="49">
        <f t="shared" si="16"/>
        <v>1.4999999999999999E-2</v>
      </c>
      <c r="I35" s="30">
        <v>0</v>
      </c>
      <c r="J35" s="30">
        <v>0</v>
      </c>
      <c r="K35" s="49">
        <v>1.4999999999999999E-2</v>
      </c>
      <c r="L35" s="30">
        <v>0</v>
      </c>
      <c r="M35" s="20">
        <f t="shared" si="23"/>
        <v>1.1561E-2</v>
      </c>
      <c r="N35" s="30">
        <v>0</v>
      </c>
      <c r="O35" s="30">
        <v>0</v>
      </c>
      <c r="P35" s="66">
        <v>1.1561E-2</v>
      </c>
      <c r="Q35" s="30">
        <v>0</v>
      </c>
      <c r="R35" s="21">
        <f t="shared" si="18"/>
        <v>3.4389999999999993E-3</v>
      </c>
      <c r="S35" s="21">
        <f t="shared" si="19"/>
        <v>-3.4389999999999993E-3</v>
      </c>
      <c r="T35" s="21">
        <f t="shared" si="20"/>
        <v>-22.926666666666662</v>
      </c>
      <c r="U35" s="30">
        <v>0</v>
      </c>
      <c r="V35" s="30">
        <v>0</v>
      </c>
      <c r="W35" s="30">
        <v>0</v>
      </c>
      <c r="X35" s="30">
        <v>0</v>
      </c>
      <c r="Y35" s="21">
        <f t="shared" si="21"/>
        <v>-3.4389999999999993E-3</v>
      </c>
      <c r="Z35" s="21">
        <f t="shared" si="22"/>
        <v>-22.926666666666662</v>
      </c>
      <c r="AA35" s="30">
        <v>0</v>
      </c>
      <c r="AB35" s="30">
        <v>0</v>
      </c>
      <c r="AC35" s="56" t="s">
        <v>310</v>
      </c>
    </row>
    <row r="36" spans="1:29" s="13" customFormat="1" ht="39.75" customHeight="1" x14ac:dyDescent="0.15">
      <c r="A36" s="2" t="s">
        <v>117</v>
      </c>
      <c r="B36" s="17" t="s">
        <v>125</v>
      </c>
      <c r="C36" s="18" t="s">
        <v>126</v>
      </c>
      <c r="D36" s="49">
        <v>1.4539E-2</v>
      </c>
      <c r="E36" s="18" t="s">
        <v>44</v>
      </c>
      <c r="F36" s="18" t="s">
        <v>44</v>
      </c>
      <c r="G36" s="21">
        <f>K36</f>
        <v>0</v>
      </c>
      <c r="H36" s="49">
        <f t="shared" si="16"/>
        <v>0</v>
      </c>
      <c r="I36" s="30">
        <v>0</v>
      </c>
      <c r="J36" s="30">
        <v>0</v>
      </c>
      <c r="K36" s="30">
        <v>0</v>
      </c>
      <c r="L36" s="30">
        <v>0</v>
      </c>
      <c r="M36" s="20">
        <f t="shared" si="23"/>
        <v>1.4539E-2</v>
      </c>
      <c r="N36" s="30">
        <v>0</v>
      </c>
      <c r="O36" s="30">
        <v>0</v>
      </c>
      <c r="P36" s="66">
        <v>1.4539E-2</v>
      </c>
      <c r="Q36" s="30">
        <v>0</v>
      </c>
      <c r="R36" s="21">
        <f t="shared" si="18"/>
        <v>-1.4539E-2</v>
      </c>
      <c r="S36" s="18" t="s">
        <v>44</v>
      </c>
      <c r="T36" s="18" t="s">
        <v>44</v>
      </c>
      <c r="U36" s="18" t="s">
        <v>44</v>
      </c>
      <c r="V36" s="18" t="s">
        <v>44</v>
      </c>
      <c r="W36" s="18" t="s">
        <v>44</v>
      </c>
      <c r="X36" s="18" t="s">
        <v>44</v>
      </c>
      <c r="Y36" s="18" t="s">
        <v>44</v>
      </c>
      <c r="Z36" s="18" t="s">
        <v>44</v>
      </c>
      <c r="AA36" s="18" t="s">
        <v>44</v>
      </c>
      <c r="AB36" s="18" t="s">
        <v>44</v>
      </c>
      <c r="AC36" s="56" t="s">
        <v>309</v>
      </c>
    </row>
    <row r="37" spans="1:29" s="13" customFormat="1" ht="75.75" customHeight="1" x14ac:dyDescent="0.15">
      <c r="A37" s="2" t="s">
        <v>117</v>
      </c>
      <c r="B37" s="17" t="s">
        <v>127</v>
      </c>
      <c r="C37" s="18" t="s">
        <v>128</v>
      </c>
      <c r="D37" s="49">
        <v>8.5760000000000005</v>
      </c>
      <c r="E37" s="18" t="s">
        <v>44</v>
      </c>
      <c r="F37" s="71">
        <v>0.19400000000000001</v>
      </c>
      <c r="G37" s="50">
        <f>D37-F37</f>
        <v>8.3819999999999997</v>
      </c>
      <c r="H37" s="49">
        <f>SUM(I37:L37)</f>
        <v>8.3819999999999997</v>
      </c>
      <c r="I37" s="30">
        <v>0</v>
      </c>
      <c r="J37" s="30">
        <v>0</v>
      </c>
      <c r="K37" s="49">
        <v>8.3819999999999997</v>
      </c>
      <c r="L37" s="30">
        <v>0</v>
      </c>
      <c r="M37" s="20">
        <f>SUM(N37:Q37)</f>
        <v>0</v>
      </c>
      <c r="N37" s="30">
        <v>0</v>
      </c>
      <c r="O37" s="30">
        <v>0</v>
      </c>
      <c r="P37" s="66">
        <v>0</v>
      </c>
      <c r="Q37" s="30">
        <v>0</v>
      </c>
      <c r="R37" s="21">
        <f t="shared" si="18"/>
        <v>8.3819999999999997</v>
      </c>
      <c r="S37" s="21">
        <f>M37-H37</f>
        <v>-8.3819999999999997</v>
      </c>
      <c r="T37" s="21">
        <f>S37/H37*100</f>
        <v>-100</v>
      </c>
      <c r="U37" s="30">
        <v>0</v>
      </c>
      <c r="V37" s="30">
        <v>0</v>
      </c>
      <c r="W37" s="30">
        <v>0</v>
      </c>
      <c r="X37" s="30">
        <v>0</v>
      </c>
      <c r="Y37" s="21">
        <f>P37-K37</f>
        <v>-8.3819999999999997</v>
      </c>
      <c r="Z37" s="21">
        <f>Y37/K37*100</f>
        <v>-100</v>
      </c>
      <c r="AA37" s="30">
        <v>0</v>
      </c>
      <c r="AB37" s="30">
        <v>0</v>
      </c>
      <c r="AC37" s="56" t="s">
        <v>308</v>
      </c>
    </row>
    <row r="38" spans="1:29" s="13" customFormat="1" ht="45" x14ac:dyDescent="0.15">
      <c r="A38" s="2" t="s">
        <v>117</v>
      </c>
      <c r="B38" s="52" t="s">
        <v>296</v>
      </c>
      <c r="C38" s="18" t="s">
        <v>297</v>
      </c>
      <c r="D38" s="71">
        <v>4.9264000000000002E-2</v>
      </c>
      <c r="E38" s="18" t="s">
        <v>44</v>
      </c>
      <c r="F38" s="18" t="s">
        <v>44</v>
      </c>
      <c r="G38" s="21">
        <f t="shared" ref="G38:G43" si="25">K38</f>
        <v>0</v>
      </c>
      <c r="H38" s="49">
        <f t="shared" ref="H38:H39" si="26">SUM(I38:L38)</f>
        <v>0</v>
      </c>
      <c r="I38" s="30">
        <v>0</v>
      </c>
      <c r="J38" s="30">
        <v>0</v>
      </c>
      <c r="K38" s="30">
        <v>0</v>
      </c>
      <c r="L38" s="30">
        <v>0</v>
      </c>
      <c r="M38" s="20">
        <f t="shared" ref="M38:M39" si="27">SUM(N38:Q38)</f>
        <v>0</v>
      </c>
      <c r="N38" s="30">
        <v>0</v>
      </c>
      <c r="O38" s="30">
        <v>0</v>
      </c>
      <c r="P38" s="66">
        <v>0</v>
      </c>
      <c r="Q38" s="30">
        <v>0</v>
      </c>
      <c r="R38" s="21">
        <f t="shared" si="18"/>
        <v>0</v>
      </c>
      <c r="S38" s="18" t="s">
        <v>44</v>
      </c>
      <c r="T38" s="18" t="s">
        <v>44</v>
      </c>
      <c r="U38" s="18" t="s">
        <v>44</v>
      </c>
      <c r="V38" s="18" t="s">
        <v>44</v>
      </c>
      <c r="W38" s="18" t="s">
        <v>44</v>
      </c>
      <c r="X38" s="18" t="s">
        <v>44</v>
      </c>
      <c r="Y38" s="18" t="s">
        <v>44</v>
      </c>
      <c r="Z38" s="18" t="s">
        <v>44</v>
      </c>
      <c r="AA38" s="18" t="s">
        <v>44</v>
      </c>
      <c r="AB38" s="18" t="s">
        <v>44</v>
      </c>
      <c r="AC38" s="56" t="s">
        <v>309</v>
      </c>
    </row>
    <row r="39" spans="1:29" s="13" customFormat="1" ht="33.75" x14ac:dyDescent="0.15">
      <c r="A39" s="2" t="s">
        <v>117</v>
      </c>
      <c r="B39" s="52" t="s">
        <v>298</v>
      </c>
      <c r="C39" s="18" t="s">
        <v>299</v>
      </c>
      <c r="D39" s="71">
        <v>2.0645479999999998</v>
      </c>
      <c r="E39" s="18" t="s">
        <v>44</v>
      </c>
      <c r="F39" s="18" t="s">
        <v>44</v>
      </c>
      <c r="G39" s="21">
        <f t="shared" si="25"/>
        <v>0</v>
      </c>
      <c r="H39" s="49">
        <f t="shared" si="26"/>
        <v>0</v>
      </c>
      <c r="I39" s="30">
        <v>0</v>
      </c>
      <c r="J39" s="30">
        <v>0</v>
      </c>
      <c r="K39" s="30">
        <v>0</v>
      </c>
      <c r="L39" s="30">
        <v>0</v>
      </c>
      <c r="M39" s="20">
        <f t="shared" si="27"/>
        <v>0</v>
      </c>
      <c r="N39" s="30">
        <v>0</v>
      </c>
      <c r="O39" s="30">
        <v>0</v>
      </c>
      <c r="P39" s="66">
        <v>0</v>
      </c>
      <c r="Q39" s="30">
        <v>0</v>
      </c>
      <c r="R39" s="21">
        <f t="shared" si="18"/>
        <v>0</v>
      </c>
      <c r="S39" s="18" t="s">
        <v>44</v>
      </c>
      <c r="T39" s="18" t="s">
        <v>44</v>
      </c>
      <c r="U39" s="18" t="s">
        <v>44</v>
      </c>
      <c r="V39" s="18" t="s">
        <v>44</v>
      </c>
      <c r="W39" s="18" t="s">
        <v>44</v>
      </c>
      <c r="X39" s="18" t="s">
        <v>44</v>
      </c>
      <c r="Y39" s="18" t="s">
        <v>44</v>
      </c>
      <c r="Z39" s="18" t="s">
        <v>44</v>
      </c>
      <c r="AA39" s="18" t="s">
        <v>44</v>
      </c>
      <c r="AB39" s="18" t="s">
        <v>44</v>
      </c>
      <c r="AC39" s="56" t="s">
        <v>309</v>
      </c>
    </row>
    <row r="40" spans="1:29" s="13" customFormat="1" ht="45" x14ac:dyDescent="0.15">
      <c r="A40" s="2" t="s">
        <v>117</v>
      </c>
      <c r="B40" s="52" t="s">
        <v>300</v>
      </c>
      <c r="C40" s="18" t="s">
        <v>301</v>
      </c>
      <c r="D40" s="71">
        <v>7.9993239999999997</v>
      </c>
      <c r="E40" s="18" t="s">
        <v>44</v>
      </c>
      <c r="F40" s="18" t="s">
        <v>44</v>
      </c>
      <c r="G40" s="21">
        <f t="shared" si="25"/>
        <v>0</v>
      </c>
      <c r="H40" s="49">
        <f t="shared" ref="H40:H41" si="28">SUM(I40:L40)</f>
        <v>0</v>
      </c>
      <c r="I40" s="30">
        <v>0</v>
      </c>
      <c r="J40" s="30">
        <v>0</v>
      </c>
      <c r="K40" s="30">
        <v>0</v>
      </c>
      <c r="L40" s="30">
        <v>0</v>
      </c>
      <c r="M40" s="20">
        <f t="shared" ref="M40:M41" si="29">SUM(N40:Q40)</f>
        <v>8.0017189999999996</v>
      </c>
      <c r="N40" s="30">
        <v>0</v>
      </c>
      <c r="O40" s="30">
        <v>0</v>
      </c>
      <c r="P40" s="66">
        <v>1.33362</v>
      </c>
      <c r="Q40" s="67">
        <v>6.6680989999999998</v>
      </c>
      <c r="R40" s="21">
        <f t="shared" si="18"/>
        <v>-8.0017189999999996</v>
      </c>
      <c r="S40" s="18" t="s">
        <v>44</v>
      </c>
      <c r="T40" s="18" t="s">
        <v>44</v>
      </c>
      <c r="U40" s="18" t="s">
        <v>44</v>
      </c>
      <c r="V40" s="18" t="s">
        <v>44</v>
      </c>
      <c r="W40" s="18" t="s">
        <v>44</v>
      </c>
      <c r="X40" s="18" t="s">
        <v>44</v>
      </c>
      <c r="Y40" s="18" t="s">
        <v>44</v>
      </c>
      <c r="Z40" s="18" t="s">
        <v>44</v>
      </c>
      <c r="AA40" s="18" t="s">
        <v>44</v>
      </c>
      <c r="AB40" s="18" t="s">
        <v>44</v>
      </c>
      <c r="AC40" s="56" t="s">
        <v>309</v>
      </c>
    </row>
    <row r="41" spans="1:29" s="13" customFormat="1" ht="33.75" x14ac:dyDescent="0.15">
      <c r="A41" s="2" t="s">
        <v>117</v>
      </c>
      <c r="B41" s="52" t="s">
        <v>302</v>
      </c>
      <c r="C41" s="18" t="s">
        <v>303</v>
      </c>
      <c r="D41" s="71">
        <v>4.5047999999999998E-2</v>
      </c>
      <c r="E41" s="18" t="s">
        <v>44</v>
      </c>
      <c r="F41" s="18" t="s">
        <v>44</v>
      </c>
      <c r="G41" s="21">
        <f t="shared" si="25"/>
        <v>0</v>
      </c>
      <c r="H41" s="49">
        <f t="shared" si="28"/>
        <v>0</v>
      </c>
      <c r="I41" s="30">
        <v>0</v>
      </c>
      <c r="J41" s="30">
        <v>0</v>
      </c>
      <c r="K41" s="30">
        <v>0</v>
      </c>
      <c r="L41" s="30">
        <v>0</v>
      </c>
      <c r="M41" s="20">
        <f t="shared" si="29"/>
        <v>4.5047999999999998E-2</v>
      </c>
      <c r="N41" s="30">
        <v>0</v>
      </c>
      <c r="O41" s="30">
        <v>0</v>
      </c>
      <c r="P41" s="66">
        <v>7.5079999999999999E-3</v>
      </c>
      <c r="Q41" s="30">
        <v>3.7539999999999997E-2</v>
      </c>
      <c r="R41" s="21">
        <f t="shared" si="18"/>
        <v>-4.5047999999999998E-2</v>
      </c>
      <c r="S41" s="18" t="s">
        <v>44</v>
      </c>
      <c r="T41" s="18" t="s">
        <v>44</v>
      </c>
      <c r="U41" s="18" t="s">
        <v>44</v>
      </c>
      <c r="V41" s="18" t="s">
        <v>44</v>
      </c>
      <c r="W41" s="18" t="s">
        <v>44</v>
      </c>
      <c r="X41" s="18" t="s">
        <v>44</v>
      </c>
      <c r="Y41" s="18" t="s">
        <v>44</v>
      </c>
      <c r="Z41" s="18" t="s">
        <v>44</v>
      </c>
      <c r="AA41" s="18" t="s">
        <v>44</v>
      </c>
      <c r="AB41" s="18" t="s">
        <v>44</v>
      </c>
      <c r="AC41" s="56" t="s">
        <v>309</v>
      </c>
    </row>
    <row r="42" spans="1:29" s="13" customFormat="1" ht="33.75" x14ac:dyDescent="0.15">
      <c r="A42" s="2" t="s">
        <v>117</v>
      </c>
      <c r="B42" s="52" t="s">
        <v>304</v>
      </c>
      <c r="C42" s="18" t="s">
        <v>305</v>
      </c>
      <c r="D42" s="71">
        <v>6.1985999999999999E-2</v>
      </c>
      <c r="E42" s="18" t="s">
        <v>44</v>
      </c>
      <c r="F42" s="18" t="s">
        <v>44</v>
      </c>
      <c r="G42" s="21">
        <f t="shared" si="25"/>
        <v>0</v>
      </c>
      <c r="H42" s="49">
        <f t="shared" ref="H42" si="30">SUM(I42:L42)</f>
        <v>0</v>
      </c>
      <c r="I42" s="30">
        <v>0</v>
      </c>
      <c r="J42" s="30">
        <v>0</v>
      </c>
      <c r="K42" s="30">
        <v>0</v>
      </c>
      <c r="L42" s="30">
        <v>0</v>
      </c>
      <c r="M42" s="20">
        <f t="shared" ref="M42" si="31">SUM(N42:Q42)</f>
        <v>6.1985999999999999E-2</v>
      </c>
      <c r="N42" s="30">
        <v>0</v>
      </c>
      <c r="O42" s="30">
        <v>0</v>
      </c>
      <c r="P42" s="66">
        <v>1.0331E-2</v>
      </c>
      <c r="Q42" s="30">
        <v>5.1655E-2</v>
      </c>
      <c r="R42" s="21">
        <f t="shared" si="18"/>
        <v>-6.1985999999999999E-2</v>
      </c>
      <c r="S42" s="18" t="s">
        <v>44</v>
      </c>
      <c r="T42" s="18" t="s">
        <v>44</v>
      </c>
      <c r="U42" s="18" t="s">
        <v>44</v>
      </c>
      <c r="V42" s="18" t="s">
        <v>44</v>
      </c>
      <c r="W42" s="18" t="s">
        <v>44</v>
      </c>
      <c r="X42" s="18" t="s">
        <v>44</v>
      </c>
      <c r="Y42" s="18" t="s">
        <v>44</v>
      </c>
      <c r="Z42" s="18" t="s">
        <v>44</v>
      </c>
      <c r="AA42" s="18" t="s">
        <v>44</v>
      </c>
      <c r="AB42" s="18" t="s">
        <v>44</v>
      </c>
      <c r="AC42" s="56" t="s">
        <v>309</v>
      </c>
    </row>
    <row r="43" spans="1:29" s="13" customFormat="1" ht="56.25" x14ac:dyDescent="0.15">
      <c r="A43" s="2" t="s">
        <v>117</v>
      </c>
      <c r="B43" s="52" t="s">
        <v>306</v>
      </c>
      <c r="C43" s="33" t="s">
        <v>307</v>
      </c>
      <c r="D43" s="71">
        <v>2.2187999999999999E-2</v>
      </c>
      <c r="E43" s="18" t="s">
        <v>44</v>
      </c>
      <c r="F43" s="18" t="s">
        <v>44</v>
      </c>
      <c r="G43" s="21">
        <f t="shared" si="25"/>
        <v>0</v>
      </c>
      <c r="H43" s="49">
        <f t="shared" ref="H43" si="32">SUM(I43:L43)</f>
        <v>0</v>
      </c>
      <c r="I43" s="30">
        <v>0</v>
      </c>
      <c r="J43" s="30">
        <v>0</v>
      </c>
      <c r="K43" s="30">
        <v>0</v>
      </c>
      <c r="L43" s="30">
        <v>0</v>
      </c>
      <c r="M43" s="20">
        <f t="shared" ref="M43" si="33">SUM(N43:Q43)</f>
        <v>2.2187999999999999E-2</v>
      </c>
      <c r="N43" s="30">
        <v>0</v>
      </c>
      <c r="O43" s="30">
        <v>0</v>
      </c>
      <c r="P43" s="66">
        <v>3.6979999999999999E-3</v>
      </c>
      <c r="Q43" s="30">
        <v>1.8489999999999999E-2</v>
      </c>
      <c r="R43" s="21">
        <f t="shared" si="18"/>
        <v>-2.2187999999999999E-2</v>
      </c>
      <c r="S43" s="18" t="s">
        <v>44</v>
      </c>
      <c r="T43" s="18" t="s">
        <v>44</v>
      </c>
      <c r="U43" s="18" t="s">
        <v>44</v>
      </c>
      <c r="V43" s="18" t="s">
        <v>44</v>
      </c>
      <c r="W43" s="18" t="s">
        <v>44</v>
      </c>
      <c r="X43" s="18" t="s">
        <v>44</v>
      </c>
      <c r="Y43" s="18" t="s">
        <v>44</v>
      </c>
      <c r="Z43" s="18" t="s">
        <v>44</v>
      </c>
      <c r="AA43" s="18" t="s">
        <v>44</v>
      </c>
      <c r="AB43" s="18" t="s">
        <v>44</v>
      </c>
      <c r="AC43" s="56" t="s">
        <v>309</v>
      </c>
    </row>
    <row r="44" spans="1:29" s="13" customFormat="1" ht="39.75" customHeight="1" x14ac:dyDescent="0.15">
      <c r="A44" s="1" t="s">
        <v>129</v>
      </c>
      <c r="B44" s="16" t="s">
        <v>130</v>
      </c>
      <c r="C44" s="10" t="s">
        <v>96</v>
      </c>
      <c r="D44" s="10" t="s">
        <v>44</v>
      </c>
      <c r="E44" s="10" t="s">
        <v>44</v>
      </c>
      <c r="F44" s="10" t="s">
        <v>44</v>
      </c>
      <c r="G44" s="10" t="s">
        <v>44</v>
      </c>
      <c r="H44" s="10" t="s">
        <v>44</v>
      </c>
      <c r="I44" s="10" t="s">
        <v>44</v>
      </c>
      <c r="J44" s="10" t="s">
        <v>44</v>
      </c>
      <c r="K44" s="10" t="s">
        <v>44</v>
      </c>
      <c r="L44" s="10" t="s">
        <v>44</v>
      </c>
      <c r="M44" s="10" t="s">
        <v>44</v>
      </c>
      <c r="N44" s="10" t="s">
        <v>44</v>
      </c>
      <c r="O44" s="10" t="s">
        <v>44</v>
      </c>
      <c r="P44" s="10" t="s">
        <v>44</v>
      </c>
      <c r="Q44" s="10" t="s">
        <v>44</v>
      </c>
      <c r="R44" s="10" t="s">
        <v>44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5" t="s">
        <v>44</v>
      </c>
    </row>
    <row r="45" spans="1:29" s="13" customFormat="1" ht="39.75" customHeight="1" x14ac:dyDescent="0.15">
      <c r="A45" s="1" t="s">
        <v>131</v>
      </c>
      <c r="B45" s="16" t="s">
        <v>132</v>
      </c>
      <c r="C45" s="10" t="s">
        <v>96</v>
      </c>
      <c r="D45" s="10" t="s">
        <v>44</v>
      </c>
      <c r="E45" s="10" t="s">
        <v>44</v>
      </c>
      <c r="F45" s="10" t="s">
        <v>44</v>
      </c>
      <c r="G45" s="10" t="s">
        <v>44</v>
      </c>
      <c r="H45" s="10" t="s">
        <v>44</v>
      </c>
      <c r="I45" s="10" t="s">
        <v>44</v>
      </c>
      <c r="J45" s="10" t="s">
        <v>44</v>
      </c>
      <c r="K45" s="10" t="s">
        <v>44</v>
      </c>
      <c r="L45" s="10" t="s">
        <v>44</v>
      </c>
      <c r="M45" s="10" t="s">
        <v>44</v>
      </c>
      <c r="N45" s="10" t="s">
        <v>44</v>
      </c>
      <c r="O45" s="10" t="s">
        <v>44</v>
      </c>
      <c r="P45" s="10" t="s">
        <v>44</v>
      </c>
      <c r="Q45" s="10" t="s">
        <v>44</v>
      </c>
      <c r="R45" s="10" t="s">
        <v>44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5" t="s">
        <v>44</v>
      </c>
    </row>
    <row r="46" spans="1:29" s="13" customFormat="1" ht="39.75" customHeight="1" x14ac:dyDescent="0.15">
      <c r="A46" s="1" t="s">
        <v>133</v>
      </c>
      <c r="B46" s="16" t="s">
        <v>134</v>
      </c>
      <c r="C46" s="10" t="s">
        <v>96</v>
      </c>
      <c r="D46" s="10" t="s">
        <v>44</v>
      </c>
      <c r="E46" s="10" t="s">
        <v>44</v>
      </c>
      <c r="F46" s="10" t="s">
        <v>44</v>
      </c>
      <c r="G46" s="10" t="s">
        <v>44</v>
      </c>
      <c r="H46" s="10" t="s">
        <v>44</v>
      </c>
      <c r="I46" s="10" t="s">
        <v>44</v>
      </c>
      <c r="J46" s="10" t="s">
        <v>44</v>
      </c>
      <c r="K46" s="10" t="s">
        <v>44</v>
      </c>
      <c r="L46" s="10" t="s">
        <v>44</v>
      </c>
      <c r="M46" s="10" t="s">
        <v>44</v>
      </c>
      <c r="N46" s="10" t="s">
        <v>44</v>
      </c>
      <c r="O46" s="10" t="s">
        <v>44</v>
      </c>
      <c r="P46" s="10" t="s">
        <v>44</v>
      </c>
      <c r="Q46" s="10" t="s">
        <v>44</v>
      </c>
      <c r="R46" s="10" t="s">
        <v>44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5" t="s">
        <v>44</v>
      </c>
    </row>
    <row r="47" spans="1:29" s="13" customFormat="1" ht="39.75" customHeight="1" x14ac:dyDescent="0.15">
      <c r="A47" s="1" t="s">
        <v>135</v>
      </c>
      <c r="B47" s="16" t="s">
        <v>136</v>
      </c>
      <c r="C47" s="10" t="s">
        <v>96</v>
      </c>
      <c r="D47" s="10" t="s">
        <v>44</v>
      </c>
      <c r="E47" s="10" t="s">
        <v>44</v>
      </c>
      <c r="F47" s="10" t="s">
        <v>44</v>
      </c>
      <c r="G47" s="10" t="s">
        <v>44</v>
      </c>
      <c r="H47" s="10" t="s">
        <v>44</v>
      </c>
      <c r="I47" s="10" t="s">
        <v>44</v>
      </c>
      <c r="J47" s="10" t="s">
        <v>44</v>
      </c>
      <c r="K47" s="10" t="s">
        <v>44</v>
      </c>
      <c r="L47" s="10" t="s">
        <v>44</v>
      </c>
      <c r="M47" s="10" t="s">
        <v>44</v>
      </c>
      <c r="N47" s="10" t="s">
        <v>44</v>
      </c>
      <c r="O47" s="10" t="s">
        <v>44</v>
      </c>
      <c r="P47" s="10" t="s">
        <v>44</v>
      </c>
      <c r="Q47" s="10" t="s">
        <v>44</v>
      </c>
      <c r="R47" s="10" t="s">
        <v>44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>
        <v>0</v>
      </c>
      <c r="AC47" s="55" t="s">
        <v>44</v>
      </c>
    </row>
    <row r="48" spans="1:29" s="13" customFormat="1" ht="39.75" customHeight="1" x14ac:dyDescent="0.15">
      <c r="A48" s="1" t="s">
        <v>137</v>
      </c>
      <c r="B48" s="16" t="s">
        <v>138</v>
      </c>
      <c r="C48" s="10" t="s">
        <v>96</v>
      </c>
      <c r="D48" s="10" t="s">
        <v>44</v>
      </c>
      <c r="E48" s="10" t="s">
        <v>44</v>
      </c>
      <c r="F48" s="10" t="s">
        <v>44</v>
      </c>
      <c r="G48" s="10" t="s">
        <v>44</v>
      </c>
      <c r="H48" s="10" t="s">
        <v>44</v>
      </c>
      <c r="I48" s="10" t="s">
        <v>44</v>
      </c>
      <c r="J48" s="10" t="s">
        <v>44</v>
      </c>
      <c r="K48" s="10" t="s">
        <v>44</v>
      </c>
      <c r="L48" s="10" t="s">
        <v>44</v>
      </c>
      <c r="M48" s="10" t="s">
        <v>44</v>
      </c>
      <c r="N48" s="10" t="s">
        <v>44</v>
      </c>
      <c r="O48" s="10" t="s">
        <v>44</v>
      </c>
      <c r="P48" s="10" t="s">
        <v>44</v>
      </c>
      <c r="Q48" s="10" t="s">
        <v>44</v>
      </c>
      <c r="R48" s="10" t="s">
        <v>44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5" t="s">
        <v>44</v>
      </c>
    </row>
    <row r="49" spans="1:29" s="13" customFormat="1" ht="68.25" customHeight="1" x14ac:dyDescent="0.15">
      <c r="A49" s="1" t="s">
        <v>137</v>
      </c>
      <c r="B49" s="16" t="s">
        <v>139</v>
      </c>
      <c r="C49" s="10" t="s">
        <v>96</v>
      </c>
      <c r="D49" s="10" t="s">
        <v>44</v>
      </c>
      <c r="E49" s="10" t="s">
        <v>44</v>
      </c>
      <c r="F49" s="10" t="s">
        <v>44</v>
      </c>
      <c r="G49" s="10" t="s">
        <v>44</v>
      </c>
      <c r="H49" s="10" t="s">
        <v>44</v>
      </c>
      <c r="I49" s="10" t="s">
        <v>44</v>
      </c>
      <c r="J49" s="10" t="s">
        <v>44</v>
      </c>
      <c r="K49" s="10" t="s">
        <v>44</v>
      </c>
      <c r="L49" s="10" t="s">
        <v>44</v>
      </c>
      <c r="M49" s="10" t="s">
        <v>44</v>
      </c>
      <c r="N49" s="10" t="s">
        <v>44</v>
      </c>
      <c r="O49" s="10" t="s">
        <v>44</v>
      </c>
      <c r="P49" s="10" t="s">
        <v>44</v>
      </c>
      <c r="Q49" s="10" t="s">
        <v>44</v>
      </c>
      <c r="R49" s="10" t="s">
        <v>44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5" t="s">
        <v>44</v>
      </c>
    </row>
    <row r="50" spans="1:29" s="13" customFormat="1" ht="55.5" customHeight="1" x14ac:dyDescent="0.15">
      <c r="A50" s="1" t="s">
        <v>137</v>
      </c>
      <c r="B50" s="16" t="s">
        <v>140</v>
      </c>
      <c r="C50" s="10" t="s">
        <v>96</v>
      </c>
      <c r="D50" s="10" t="s">
        <v>44</v>
      </c>
      <c r="E50" s="10" t="s">
        <v>44</v>
      </c>
      <c r="F50" s="10" t="s">
        <v>44</v>
      </c>
      <c r="G50" s="10" t="s">
        <v>44</v>
      </c>
      <c r="H50" s="10" t="s">
        <v>44</v>
      </c>
      <c r="I50" s="10" t="s">
        <v>44</v>
      </c>
      <c r="J50" s="10" t="s">
        <v>44</v>
      </c>
      <c r="K50" s="10" t="s">
        <v>44</v>
      </c>
      <c r="L50" s="10" t="s">
        <v>44</v>
      </c>
      <c r="M50" s="10" t="s">
        <v>44</v>
      </c>
      <c r="N50" s="10" t="s">
        <v>44</v>
      </c>
      <c r="O50" s="10" t="s">
        <v>44</v>
      </c>
      <c r="P50" s="10" t="s">
        <v>44</v>
      </c>
      <c r="Q50" s="10" t="s">
        <v>44</v>
      </c>
      <c r="R50" s="10" t="s">
        <v>44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5" t="s">
        <v>44</v>
      </c>
    </row>
    <row r="51" spans="1:29" s="13" customFormat="1" ht="49.5" customHeight="1" x14ac:dyDescent="0.15">
      <c r="A51" s="1" t="s">
        <v>137</v>
      </c>
      <c r="B51" s="16" t="s">
        <v>141</v>
      </c>
      <c r="C51" s="10" t="s">
        <v>96</v>
      </c>
      <c r="D51" s="10" t="s">
        <v>44</v>
      </c>
      <c r="E51" s="10" t="s">
        <v>44</v>
      </c>
      <c r="F51" s="10" t="s">
        <v>44</v>
      </c>
      <c r="G51" s="10" t="s">
        <v>44</v>
      </c>
      <c r="H51" s="10" t="s">
        <v>44</v>
      </c>
      <c r="I51" s="10" t="s">
        <v>44</v>
      </c>
      <c r="J51" s="10" t="s">
        <v>44</v>
      </c>
      <c r="K51" s="10" t="s">
        <v>44</v>
      </c>
      <c r="L51" s="10" t="s">
        <v>44</v>
      </c>
      <c r="M51" s="10" t="s">
        <v>44</v>
      </c>
      <c r="N51" s="10" t="s">
        <v>44</v>
      </c>
      <c r="O51" s="10" t="s">
        <v>44</v>
      </c>
      <c r="P51" s="10" t="s">
        <v>44</v>
      </c>
      <c r="Q51" s="10" t="s">
        <v>44</v>
      </c>
      <c r="R51" s="10" t="s">
        <v>44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5" t="s">
        <v>44</v>
      </c>
    </row>
    <row r="52" spans="1:29" s="13" customFormat="1" ht="39.75" customHeight="1" x14ac:dyDescent="0.15">
      <c r="A52" s="1" t="s">
        <v>142</v>
      </c>
      <c r="B52" s="16" t="s">
        <v>138</v>
      </c>
      <c r="C52" s="10" t="s">
        <v>96</v>
      </c>
      <c r="D52" s="10" t="s">
        <v>44</v>
      </c>
      <c r="E52" s="10" t="s">
        <v>44</v>
      </c>
      <c r="F52" s="10" t="s">
        <v>44</v>
      </c>
      <c r="G52" s="10" t="s">
        <v>44</v>
      </c>
      <c r="H52" s="10" t="s">
        <v>44</v>
      </c>
      <c r="I52" s="10" t="s">
        <v>44</v>
      </c>
      <c r="J52" s="10" t="s">
        <v>44</v>
      </c>
      <c r="K52" s="10" t="s">
        <v>44</v>
      </c>
      <c r="L52" s="10" t="s">
        <v>44</v>
      </c>
      <c r="M52" s="10" t="s">
        <v>44</v>
      </c>
      <c r="N52" s="10" t="s">
        <v>44</v>
      </c>
      <c r="O52" s="10" t="s">
        <v>44</v>
      </c>
      <c r="P52" s="10" t="s">
        <v>44</v>
      </c>
      <c r="Q52" s="10" t="s">
        <v>44</v>
      </c>
      <c r="R52" s="10" t="s">
        <v>44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5" t="s">
        <v>44</v>
      </c>
    </row>
    <row r="53" spans="1:29" s="13" customFormat="1" ht="39.75" customHeight="1" x14ac:dyDescent="0.15">
      <c r="A53" s="1" t="s">
        <v>142</v>
      </c>
      <c r="B53" s="16" t="s">
        <v>139</v>
      </c>
      <c r="C53" s="10" t="s">
        <v>96</v>
      </c>
      <c r="D53" s="10" t="s">
        <v>44</v>
      </c>
      <c r="E53" s="10" t="s">
        <v>44</v>
      </c>
      <c r="F53" s="10" t="s">
        <v>44</v>
      </c>
      <c r="G53" s="10" t="s">
        <v>44</v>
      </c>
      <c r="H53" s="10" t="s">
        <v>44</v>
      </c>
      <c r="I53" s="10" t="s">
        <v>44</v>
      </c>
      <c r="J53" s="10" t="s">
        <v>44</v>
      </c>
      <c r="K53" s="10" t="s">
        <v>44</v>
      </c>
      <c r="L53" s="10" t="s">
        <v>44</v>
      </c>
      <c r="M53" s="10" t="s">
        <v>44</v>
      </c>
      <c r="N53" s="10" t="s">
        <v>44</v>
      </c>
      <c r="O53" s="10" t="s">
        <v>44</v>
      </c>
      <c r="P53" s="10" t="s">
        <v>44</v>
      </c>
      <c r="Q53" s="10" t="s">
        <v>44</v>
      </c>
      <c r="R53" s="10" t="s">
        <v>44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5" t="s">
        <v>44</v>
      </c>
    </row>
    <row r="54" spans="1:29" s="13" customFormat="1" ht="54" customHeight="1" x14ac:dyDescent="0.15">
      <c r="A54" s="1" t="s">
        <v>142</v>
      </c>
      <c r="B54" s="16" t="s">
        <v>140</v>
      </c>
      <c r="C54" s="10" t="s">
        <v>96</v>
      </c>
      <c r="D54" s="10" t="s">
        <v>44</v>
      </c>
      <c r="E54" s="10" t="s">
        <v>44</v>
      </c>
      <c r="F54" s="10" t="s">
        <v>44</v>
      </c>
      <c r="G54" s="10" t="s">
        <v>44</v>
      </c>
      <c r="H54" s="10" t="s">
        <v>44</v>
      </c>
      <c r="I54" s="10" t="s">
        <v>44</v>
      </c>
      <c r="J54" s="10" t="s">
        <v>44</v>
      </c>
      <c r="K54" s="10" t="s">
        <v>44</v>
      </c>
      <c r="L54" s="10" t="s">
        <v>44</v>
      </c>
      <c r="M54" s="10" t="s">
        <v>44</v>
      </c>
      <c r="N54" s="10" t="s">
        <v>44</v>
      </c>
      <c r="O54" s="10" t="s">
        <v>44</v>
      </c>
      <c r="P54" s="10" t="s">
        <v>44</v>
      </c>
      <c r="Q54" s="10" t="s">
        <v>44</v>
      </c>
      <c r="R54" s="10" t="s">
        <v>44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5" t="s">
        <v>44</v>
      </c>
    </row>
    <row r="55" spans="1:29" s="13" customFormat="1" ht="57.75" customHeight="1" x14ac:dyDescent="0.15">
      <c r="A55" s="1" t="s">
        <v>142</v>
      </c>
      <c r="B55" s="16" t="s">
        <v>143</v>
      </c>
      <c r="C55" s="10" t="s">
        <v>96</v>
      </c>
      <c r="D55" s="10" t="s">
        <v>44</v>
      </c>
      <c r="E55" s="10" t="s">
        <v>44</v>
      </c>
      <c r="F55" s="10" t="s">
        <v>44</v>
      </c>
      <c r="G55" s="10" t="s">
        <v>44</v>
      </c>
      <c r="H55" s="10" t="s">
        <v>44</v>
      </c>
      <c r="I55" s="10" t="s">
        <v>44</v>
      </c>
      <c r="J55" s="10" t="s">
        <v>44</v>
      </c>
      <c r="K55" s="10" t="s">
        <v>44</v>
      </c>
      <c r="L55" s="10" t="s">
        <v>44</v>
      </c>
      <c r="M55" s="10" t="s">
        <v>44</v>
      </c>
      <c r="N55" s="10" t="s">
        <v>44</v>
      </c>
      <c r="O55" s="10" t="s">
        <v>44</v>
      </c>
      <c r="P55" s="10" t="s">
        <v>44</v>
      </c>
      <c r="Q55" s="10" t="s">
        <v>44</v>
      </c>
      <c r="R55" s="10" t="s">
        <v>44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5" t="s">
        <v>44</v>
      </c>
    </row>
    <row r="56" spans="1:29" s="13" customFormat="1" ht="50.25" customHeight="1" x14ac:dyDescent="0.15">
      <c r="A56" s="1" t="s">
        <v>144</v>
      </c>
      <c r="B56" s="16" t="s">
        <v>145</v>
      </c>
      <c r="C56" s="10" t="s">
        <v>96</v>
      </c>
      <c r="D56" s="10" t="s">
        <v>44</v>
      </c>
      <c r="E56" s="10" t="s">
        <v>44</v>
      </c>
      <c r="F56" s="10" t="s">
        <v>44</v>
      </c>
      <c r="G56" s="10" t="s">
        <v>44</v>
      </c>
      <c r="H56" s="10" t="s">
        <v>44</v>
      </c>
      <c r="I56" s="10" t="s">
        <v>44</v>
      </c>
      <c r="J56" s="10" t="s">
        <v>44</v>
      </c>
      <c r="K56" s="10" t="s">
        <v>44</v>
      </c>
      <c r="L56" s="10" t="s">
        <v>44</v>
      </c>
      <c r="M56" s="10" t="s">
        <v>44</v>
      </c>
      <c r="N56" s="10" t="s">
        <v>44</v>
      </c>
      <c r="O56" s="10" t="s">
        <v>44</v>
      </c>
      <c r="P56" s="10" t="s">
        <v>44</v>
      </c>
      <c r="Q56" s="10" t="s">
        <v>44</v>
      </c>
      <c r="R56" s="10" t="s">
        <v>44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5" t="s">
        <v>44</v>
      </c>
    </row>
    <row r="57" spans="1:29" s="13" customFormat="1" ht="39.75" customHeight="1" x14ac:dyDescent="0.15">
      <c r="A57" s="1" t="s">
        <v>146</v>
      </c>
      <c r="B57" s="16" t="s">
        <v>147</v>
      </c>
      <c r="C57" s="10" t="s">
        <v>96</v>
      </c>
      <c r="D57" s="10" t="s">
        <v>44</v>
      </c>
      <c r="E57" s="10" t="s">
        <v>44</v>
      </c>
      <c r="F57" s="10" t="s">
        <v>44</v>
      </c>
      <c r="G57" s="10" t="s">
        <v>44</v>
      </c>
      <c r="H57" s="10" t="s">
        <v>44</v>
      </c>
      <c r="I57" s="10" t="s">
        <v>44</v>
      </c>
      <c r="J57" s="10" t="s">
        <v>44</v>
      </c>
      <c r="K57" s="10" t="s">
        <v>44</v>
      </c>
      <c r="L57" s="10" t="s">
        <v>44</v>
      </c>
      <c r="M57" s="10" t="s">
        <v>44</v>
      </c>
      <c r="N57" s="10" t="s">
        <v>44</v>
      </c>
      <c r="O57" s="10" t="s">
        <v>44</v>
      </c>
      <c r="P57" s="10" t="s">
        <v>44</v>
      </c>
      <c r="Q57" s="10" t="s">
        <v>44</v>
      </c>
      <c r="R57" s="10" t="s">
        <v>44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5" t="s">
        <v>44</v>
      </c>
    </row>
    <row r="58" spans="1:29" s="13" customFormat="1" ht="47.25" customHeight="1" x14ac:dyDescent="0.15">
      <c r="A58" s="1" t="s">
        <v>148</v>
      </c>
      <c r="B58" s="16" t="s">
        <v>149</v>
      </c>
      <c r="C58" s="10" t="s">
        <v>96</v>
      </c>
      <c r="D58" s="10" t="s">
        <v>44</v>
      </c>
      <c r="E58" s="10" t="s">
        <v>44</v>
      </c>
      <c r="F58" s="10" t="s">
        <v>44</v>
      </c>
      <c r="G58" s="10" t="s">
        <v>44</v>
      </c>
      <c r="H58" s="10" t="s">
        <v>44</v>
      </c>
      <c r="I58" s="10" t="s">
        <v>44</v>
      </c>
      <c r="J58" s="10" t="s">
        <v>44</v>
      </c>
      <c r="K58" s="10" t="s">
        <v>44</v>
      </c>
      <c r="L58" s="10" t="s">
        <v>44</v>
      </c>
      <c r="M58" s="10" t="s">
        <v>44</v>
      </c>
      <c r="N58" s="10" t="s">
        <v>44</v>
      </c>
      <c r="O58" s="10" t="s">
        <v>44</v>
      </c>
      <c r="P58" s="10" t="s">
        <v>44</v>
      </c>
      <c r="Q58" s="10" t="s">
        <v>44</v>
      </c>
      <c r="R58" s="10" t="s">
        <v>44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5" t="s">
        <v>44</v>
      </c>
    </row>
    <row r="59" spans="1:29" s="13" customFormat="1" ht="21" x14ac:dyDescent="0.15">
      <c r="A59" s="1" t="s">
        <v>27</v>
      </c>
      <c r="B59" s="14" t="s">
        <v>28</v>
      </c>
      <c r="C59" s="10" t="s">
        <v>96</v>
      </c>
      <c r="D59" s="23">
        <f>SUM(D60,D73,D111)</f>
        <v>549.33500000000004</v>
      </c>
      <c r="E59" s="69" t="s">
        <v>44</v>
      </c>
      <c r="F59" s="23">
        <f>SUM(F60,F73,F111)</f>
        <v>0.63700000000000001</v>
      </c>
      <c r="G59" s="23">
        <f>SUM(G60,G73,G111)</f>
        <v>548.69799999999998</v>
      </c>
      <c r="H59" s="15">
        <f t="shared" ref="H59:H72" si="34">SUM(I59:L59)</f>
        <v>260.21600000000001</v>
      </c>
      <c r="I59" s="51">
        <v>0</v>
      </c>
      <c r="J59" s="51">
        <v>0</v>
      </c>
      <c r="K59" s="15">
        <f>SUM(K60+K73+K111)</f>
        <v>260.21600000000001</v>
      </c>
      <c r="L59" s="15">
        <f>SUM(L60+L73+L111)</f>
        <v>0</v>
      </c>
      <c r="M59" s="11">
        <f>SUM(N59:Q59)</f>
        <v>272.26286600000003</v>
      </c>
      <c r="N59" s="23">
        <f>SUM(N60+N73+N111)</f>
        <v>0</v>
      </c>
      <c r="O59" s="23">
        <f>SUM(O60+O73+O111)</f>
        <v>0</v>
      </c>
      <c r="P59" s="23">
        <f>SUM(P60,P73,P111)</f>
        <v>272.26286600000003</v>
      </c>
      <c r="Q59" s="23">
        <f>SUM(Q60+Q73+Q111)</f>
        <v>0</v>
      </c>
      <c r="R59" s="12">
        <f t="shared" ref="R59:R68" si="35">G59-M59</f>
        <v>276.43513399999995</v>
      </c>
      <c r="S59" s="12">
        <f t="shared" ref="S59:S72" si="36">M59-H59</f>
        <v>12.046866000000023</v>
      </c>
      <c r="T59" s="12">
        <f t="shared" ref="T59:T75" si="37">S59/H59*100</f>
        <v>4.6295639007593783</v>
      </c>
      <c r="U59" s="51">
        <v>0</v>
      </c>
      <c r="V59" s="51">
        <v>0</v>
      </c>
      <c r="W59" s="51">
        <v>0</v>
      </c>
      <c r="X59" s="51">
        <v>0</v>
      </c>
      <c r="Y59" s="12">
        <f t="shared" ref="Y59:Y72" si="38">P59-K59</f>
        <v>12.046866000000023</v>
      </c>
      <c r="Z59" s="12">
        <f t="shared" ref="Z59:Z75" si="39">Y59/K59*100</f>
        <v>4.6295639007593783</v>
      </c>
      <c r="AA59" s="51">
        <v>0</v>
      </c>
      <c r="AB59" s="51">
        <v>0</v>
      </c>
      <c r="AC59" s="57" t="s">
        <v>44</v>
      </c>
    </row>
    <row r="60" spans="1:29" s="13" customFormat="1" ht="31.5" x14ac:dyDescent="0.15">
      <c r="A60" s="1" t="s">
        <v>29</v>
      </c>
      <c r="B60" s="16" t="s">
        <v>30</v>
      </c>
      <c r="C60" s="10" t="s">
        <v>96</v>
      </c>
      <c r="D60" s="23">
        <f>SUM(D61,D68)</f>
        <v>273.23599999999999</v>
      </c>
      <c r="E60" s="69" t="s">
        <v>44</v>
      </c>
      <c r="F60" s="23">
        <f>SUM(F61,F68)</f>
        <v>0.63700000000000001</v>
      </c>
      <c r="G60" s="23">
        <f>SUM(G61,G68)</f>
        <v>272.59899999999993</v>
      </c>
      <c r="H60" s="15">
        <f t="shared" si="34"/>
        <v>154.55799999999999</v>
      </c>
      <c r="I60" s="51">
        <v>0</v>
      </c>
      <c r="J60" s="51">
        <v>0</v>
      </c>
      <c r="K60" s="15">
        <f>SUM(K61+K68)</f>
        <v>154.55799999999999</v>
      </c>
      <c r="L60" s="15">
        <f>SUM(L61+L68)</f>
        <v>0</v>
      </c>
      <c r="M60" s="11">
        <f>SUM(N60:Q60)</f>
        <v>149.887013</v>
      </c>
      <c r="N60" s="23">
        <f>SUM(N61,N68)</f>
        <v>0</v>
      </c>
      <c r="O60" s="23">
        <f>SUM(O61,O68)</f>
        <v>0</v>
      </c>
      <c r="P60" s="23">
        <f>SUM(P61,P68)</f>
        <v>149.887013</v>
      </c>
      <c r="Q60" s="23">
        <f>SUM(Q61,Q68)</f>
        <v>0</v>
      </c>
      <c r="R60" s="12">
        <f t="shared" si="35"/>
        <v>122.71198699999994</v>
      </c>
      <c r="S60" s="12">
        <f t="shared" si="36"/>
        <v>-4.6709869999999967</v>
      </c>
      <c r="T60" s="12">
        <f t="shared" si="37"/>
        <v>-3.0221580248191597</v>
      </c>
      <c r="U60" s="51">
        <v>0</v>
      </c>
      <c r="V60" s="51">
        <v>0</v>
      </c>
      <c r="W60" s="51">
        <v>0</v>
      </c>
      <c r="X60" s="51">
        <v>0</v>
      </c>
      <c r="Y60" s="12">
        <f t="shared" si="38"/>
        <v>-4.6709869999999967</v>
      </c>
      <c r="Z60" s="12">
        <f t="shared" si="39"/>
        <v>-3.0221580248191597</v>
      </c>
      <c r="AA60" s="51">
        <v>0</v>
      </c>
      <c r="AB60" s="51">
        <v>0</v>
      </c>
      <c r="AC60" s="57" t="s">
        <v>44</v>
      </c>
    </row>
    <row r="61" spans="1:29" s="13" customFormat="1" ht="21" x14ac:dyDescent="0.15">
      <c r="A61" s="1" t="s">
        <v>31</v>
      </c>
      <c r="B61" s="16" t="s">
        <v>20</v>
      </c>
      <c r="C61" s="10" t="s">
        <v>96</v>
      </c>
      <c r="D61" s="12">
        <f>SUM(D62:D67)</f>
        <v>250.12700000000001</v>
      </c>
      <c r="E61" s="69" t="s">
        <v>44</v>
      </c>
      <c r="F61" s="12">
        <f>SUM(F62:F67)</f>
        <v>0.23599999999999999</v>
      </c>
      <c r="G61" s="12">
        <f>SUM(G62:G67)</f>
        <v>249.89099999999996</v>
      </c>
      <c r="H61" s="15">
        <f t="shared" si="34"/>
        <v>131.85</v>
      </c>
      <c r="I61" s="51">
        <v>0</v>
      </c>
      <c r="J61" s="51">
        <v>0</v>
      </c>
      <c r="K61" s="15">
        <f>SUM(K62:K67)</f>
        <v>131.85</v>
      </c>
      <c r="L61" s="15">
        <f>SUM(L62:L67)</f>
        <v>0</v>
      </c>
      <c r="M61" s="11">
        <f>SUM(N61:Q61)</f>
        <v>127.179309</v>
      </c>
      <c r="N61" s="23">
        <f>SUM(N62:N67)</f>
        <v>0</v>
      </c>
      <c r="O61" s="23">
        <f>SUM(O62:O67)</f>
        <v>0</v>
      </c>
      <c r="P61" s="23">
        <f>SUM(P62:P67)</f>
        <v>127.179309</v>
      </c>
      <c r="Q61" s="23">
        <f>SUM(Q62:Q67)</f>
        <v>0</v>
      </c>
      <c r="R61" s="12">
        <f t="shared" si="35"/>
        <v>122.71169099999996</v>
      </c>
      <c r="S61" s="12">
        <f t="shared" si="36"/>
        <v>-4.6706909999999908</v>
      </c>
      <c r="T61" s="12">
        <f t="shared" si="37"/>
        <v>-3.5424277588168303</v>
      </c>
      <c r="U61" s="51">
        <v>0</v>
      </c>
      <c r="V61" s="51">
        <v>0</v>
      </c>
      <c r="W61" s="51">
        <v>0</v>
      </c>
      <c r="X61" s="51">
        <v>0</v>
      </c>
      <c r="Y61" s="12">
        <f t="shared" si="38"/>
        <v>-4.6706909999999908</v>
      </c>
      <c r="Z61" s="12">
        <f t="shared" si="39"/>
        <v>-3.5424277588168303</v>
      </c>
      <c r="AA61" s="51">
        <v>0</v>
      </c>
      <c r="AB61" s="51">
        <v>0</v>
      </c>
      <c r="AC61" s="57" t="s">
        <v>44</v>
      </c>
    </row>
    <row r="62" spans="1:29" s="13" customFormat="1" ht="33.75" x14ac:dyDescent="0.15">
      <c r="A62" s="2" t="s">
        <v>31</v>
      </c>
      <c r="B62" s="22" t="s">
        <v>75</v>
      </c>
      <c r="C62" s="33" t="s">
        <v>76</v>
      </c>
      <c r="D62" s="50">
        <v>9.2420000000000009</v>
      </c>
      <c r="E62" s="18" t="s">
        <v>44</v>
      </c>
      <c r="F62" s="50">
        <v>0.23599999999999999</v>
      </c>
      <c r="G62" s="50">
        <f t="shared" ref="G62" si="40">D62-F62</f>
        <v>9.0060000000000002</v>
      </c>
      <c r="H62" s="19">
        <f t="shared" si="34"/>
        <v>9.0060000000000002</v>
      </c>
      <c r="I62" s="30">
        <v>0</v>
      </c>
      <c r="J62" s="30">
        <v>0</v>
      </c>
      <c r="K62" s="19">
        <v>9.0060000000000002</v>
      </c>
      <c r="L62" s="30">
        <v>0</v>
      </c>
      <c r="M62" s="20">
        <f t="shared" ref="M62:M67" si="41">SUM(N62:Q62)</f>
        <v>8.2747530000000005</v>
      </c>
      <c r="N62" s="20">
        <v>0</v>
      </c>
      <c r="O62" s="20">
        <v>0</v>
      </c>
      <c r="P62" s="20">
        <v>8.2747530000000005</v>
      </c>
      <c r="Q62" s="20">
        <v>0</v>
      </c>
      <c r="R62" s="21">
        <f t="shared" si="35"/>
        <v>0.73124699999999976</v>
      </c>
      <c r="S62" s="21">
        <f t="shared" si="36"/>
        <v>-0.73124699999999976</v>
      </c>
      <c r="T62" s="21">
        <f t="shared" si="37"/>
        <v>-8.1195536309127228</v>
      </c>
      <c r="U62" s="30">
        <v>0</v>
      </c>
      <c r="V62" s="30">
        <v>0</v>
      </c>
      <c r="W62" s="30">
        <v>0</v>
      </c>
      <c r="X62" s="30">
        <v>0</v>
      </c>
      <c r="Y62" s="21">
        <f t="shared" si="38"/>
        <v>-0.73124699999999976</v>
      </c>
      <c r="Z62" s="21">
        <f t="shared" si="39"/>
        <v>-8.1195536309127228</v>
      </c>
      <c r="AA62" s="30">
        <v>0</v>
      </c>
      <c r="AB62" s="30">
        <v>0</v>
      </c>
      <c r="AC62" s="58" t="s">
        <v>44</v>
      </c>
    </row>
    <row r="63" spans="1:29" s="13" customFormat="1" ht="33.75" x14ac:dyDescent="0.15">
      <c r="A63" s="2" t="s">
        <v>150</v>
      </c>
      <c r="B63" s="43" t="s">
        <v>151</v>
      </c>
      <c r="C63" s="33" t="s">
        <v>152</v>
      </c>
      <c r="D63" s="50">
        <v>35.445999999999998</v>
      </c>
      <c r="E63" s="18" t="s">
        <v>44</v>
      </c>
      <c r="F63" s="18" t="s">
        <v>44</v>
      </c>
      <c r="G63" s="21">
        <f>D63</f>
        <v>35.445999999999998</v>
      </c>
      <c r="H63" s="19">
        <f t="shared" si="34"/>
        <v>0.73499999999999999</v>
      </c>
      <c r="I63" s="30">
        <v>0</v>
      </c>
      <c r="J63" s="30">
        <v>0</v>
      </c>
      <c r="K63" s="49">
        <v>0.73499999999999999</v>
      </c>
      <c r="L63" s="30">
        <v>0</v>
      </c>
      <c r="M63" s="20">
        <f t="shared" si="41"/>
        <v>0</v>
      </c>
      <c r="N63" s="20">
        <v>0</v>
      </c>
      <c r="O63" s="20">
        <v>0</v>
      </c>
      <c r="P63" s="20">
        <v>0</v>
      </c>
      <c r="Q63" s="20">
        <v>0</v>
      </c>
      <c r="R63" s="21">
        <f t="shared" si="35"/>
        <v>35.445999999999998</v>
      </c>
      <c r="S63" s="21">
        <f t="shared" si="36"/>
        <v>-0.73499999999999999</v>
      </c>
      <c r="T63" s="21">
        <f t="shared" si="37"/>
        <v>-100</v>
      </c>
      <c r="U63" s="30">
        <v>0</v>
      </c>
      <c r="V63" s="30">
        <v>0</v>
      </c>
      <c r="W63" s="30">
        <v>0</v>
      </c>
      <c r="X63" s="30">
        <v>0</v>
      </c>
      <c r="Y63" s="21">
        <f t="shared" si="38"/>
        <v>-0.73499999999999999</v>
      </c>
      <c r="Z63" s="21">
        <f t="shared" si="39"/>
        <v>-100</v>
      </c>
      <c r="AA63" s="30">
        <v>0</v>
      </c>
      <c r="AB63" s="30">
        <v>0</v>
      </c>
      <c r="AC63" s="58" t="s">
        <v>311</v>
      </c>
    </row>
    <row r="64" spans="1:29" s="13" customFormat="1" ht="33.75" x14ac:dyDescent="0.15">
      <c r="A64" s="2" t="s">
        <v>150</v>
      </c>
      <c r="B64" s="43" t="s">
        <v>153</v>
      </c>
      <c r="C64" s="33" t="s">
        <v>154</v>
      </c>
      <c r="D64" s="21">
        <f>H64</f>
        <v>0.85099999999999998</v>
      </c>
      <c r="E64" s="18" t="s">
        <v>44</v>
      </c>
      <c r="F64" s="18" t="s">
        <v>44</v>
      </c>
      <c r="G64" s="21">
        <f t="shared" ref="G64:G67" si="42">D64</f>
        <v>0.85099999999999998</v>
      </c>
      <c r="H64" s="19">
        <f t="shared" si="34"/>
        <v>0.85099999999999998</v>
      </c>
      <c r="I64" s="30">
        <v>0</v>
      </c>
      <c r="J64" s="30">
        <v>0</v>
      </c>
      <c r="K64" s="49">
        <v>0.85099999999999998</v>
      </c>
      <c r="L64" s="30">
        <v>0</v>
      </c>
      <c r="M64" s="20">
        <f t="shared" si="41"/>
        <v>2.1680320000000002</v>
      </c>
      <c r="N64" s="20">
        <v>0</v>
      </c>
      <c r="O64" s="20">
        <v>0</v>
      </c>
      <c r="P64" s="20">
        <v>2.1680320000000002</v>
      </c>
      <c r="Q64" s="20">
        <v>0</v>
      </c>
      <c r="R64" s="21">
        <f t="shared" si="35"/>
        <v>-1.3170320000000002</v>
      </c>
      <c r="S64" s="21">
        <f t="shared" si="36"/>
        <v>1.3170320000000002</v>
      </c>
      <c r="T64" s="21">
        <f t="shared" si="37"/>
        <v>154.76286721504115</v>
      </c>
      <c r="U64" s="30">
        <v>0</v>
      </c>
      <c r="V64" s="30">
        <v>0</v>
      </c>
      <c r="W64" s="30">
        <v>0</v>
      </c>
      <c r="X64" s="30">
        <v>0</v>
      </c>
      <c r="Y64" s="21">
        <f t="shared" si="38"/>
        <v>1.3170320000000002</v>
      </c>
      <c r="Z64" s="21">
        <f t="shared" si="39"/>
        <v>154.76286721504115</v>
      </c>
      <c r="AA64" s="30">
        <v>0</v>
      </c>
      <c r="AB64" s="30">
        <v>0</v>
      </c>
      <c r="AC64" s="59" t="s">
        <v>312</v>
      </c>
    </row>
    <row r="65" spans="1:29" s="13" customFormat="1" ht="33.75" x14ac:dyDescent="0.15">
      <c r="A65" s="2" t="s">
        <v>150</v>
      </c>
      <c r="B65" s="43" t="s">
        <v>155</v>
      </c>
      <c r="C65" s="33" t="s">
        <v>156</v>
      </c>
      <c r="D65" s="21">
        <f>H65</f>
        <v>0.432</v>
      </c>
      <c r="E65" s="18" t="s">
        <v>44</v>
      </c>
      <c r="F65" s="18" t="s">
        <v>44</v>
      </c>
      <c r="G65" s="21">
        <f t="shared" si="42"/>
        <v>0.432</v>
      </c>
      <c r="H65" s="19">
        <f t="shared" si="34"/>
        <v>0.432</v>
      </c>
      <c r="I65" s="30">
        <v>0</v>
      </c>
      <c r="J65" s="30">
        <v>0</v>
      </c>
      <c r="K65" s="49">
        <v>0.432</v>
      </c>
      <c r="L65" s="30">
        <v>0</v>
      </c>
      <c r="M65" s="20">
        <f t="shared" si="41"/>
        <v>0</v>
      </c>
      <c r="N65" s="20">
        <v>0</v>
      </c>
      <c r="O65" s="20">
        <v>0</v>
      </c>
      <c r="P65" s="20">
        <v>0</v>
      </c>
      <c r="Q65" s="20">
        <v>0</v>
      </c>
      <c r="R65" s="21">
        <f t="shared" si="35"/>
        <v>0.432</v>
      </c>
      <c r="S65" s="21">
        <f t="shared" si="36"/>
        <v>-0.432</v>
      </c>
      <c r="T65" s="21">
        <f t="shared" si="37"/>
        <v>-100</v>
      </c>
      <c r="U65" s="30">
        <v>0</v>
      </c>
      <c r="V65" s="30">
        <v>0</v>
      </c>
      <c r="W65" s="30">
        <v>0</v>
      </c>
      <c r="X65" s="30">
        <v>0</v>
      </c>
      <c r="Y65" s="21">
        <f t="shared" si="38"/>
        <v>-0.432</v>
      </c>
      <c r="Z65" s="21">
        <f t="shared" si="39"/>
        <v>-100</v>
      </c>
      <c r="AA65" s="30">
        <v>0</v>
      </c>
      <c r="AB65" s="30">
        <v>0</v>
      </c>
      <c r="AC65" s="58" t="s">
        <v>311</v>
      </c>
    </row>
    <row r="66" spans="1:29" s="13" customFormat="1" ht="33.75" x14ac:dyDescent="0.15">
      <c r="A66" s="2" t="s">
        <v>150</v>
      </c>
      <c r="B66" s="43" t="s">
        <v>157</v>
      </c>
      <c r="C66" s="33" t="s">
        <v>158</v>
      </c>
      <c r="D66" s="50">
        <v>87.41</v>
      </c>
      <c r="E66" s="18" t="s">
        <v>44</v>
      </c>
      <c r="F66" s="18" t="s">
        <v>44</v>
      </c>
      <c r="G66" s="21">
        <f t="shared" si="42"/>
        <v>87.41</v>
      </c>
      <c r="H66" s="19">
        <f t="shared" si="34"/>
        <v>4.08</v>
      </c>
      <c r="I66" s="30">
        <v>0</v>
      </c>
      <c r="J66" s="30">
        <v>0</v>
      </c>
      <c r="K66" s="49">
        <v>4.08</v>
      </c>
      <c r="L66" s="30">
        <v>0</v>
      </c>
      <c r="M66" s="20">
        <f t="shared" si="41"/>
        <v>0</v>
      </c>
      <c r="N66" s="20">
        <v>0</v>
      </c>
      <c r="O66" s="20">
        <v>0</v>
      </c>
      <c r="P66" s="20">
        <v>0</v>
      </c>
      <c r="Q66" s="20">
        <v>0</v>
      </c>
      <c r="R66" s="21">
        <f t="shared" si="35"/>
        <v>87.41</v>
      </c>
      <c r="S66" s="21">
        <f t="shared" si="36"/>
        <v>-4.08</v>
      </c>
      <c r="T66" s="21">
        <f t="shared" si="37"/>
        <v>-100</v>
      </c>
      <c r="U66" s="30">
        <v>0</v>
      </c>
      <c r="V66" s="30">
        <v>0</v>
      </c>
      <c r="W66" s="30">
        <v>0</v>
      </c>
      <c r="X66" s="30">
        <v>0</v>
      </c>
      <c r="Y66" s="21">
        <f t="shared" si="38"/>
        <v>-4.08</v>
      </c>
      <c r="Z66" s="21">
        <f t="shared" si="39"/>
        <v>-100</v>
      </c>
      <c r="AA66" s="30">
        <v>0</v>
      </c>
      <c r="AB66" s="30">
        <v>0</v>
      </c>
      <c r="AC66" s="58" t="s">
        <v>311</v>
      </c>
    </row>
    <row r="67" spans="1:29" s="6" customFormat="1" ht="22.5" x14ac:dyDescent="0.2">
      <c r="A67" s="2" t="s">
        <v>150</v>
      </c>
      <c r="B67" s="43" t="s">
        <v>159</v>
      </c>
      <c r="C67" s="33" t="s">
        <v>160</v>
      </c>
      <c r="D67" s="21">
        <f>H67</f>
        <v>116.746</v>
      </c>
      <c r="E67" s="18" t="s">
        <v>44</v>
      </c>
      <c r="F67" s="18" t="s">
        <v>44</v>
      </c>
      <c r="G67" s="21">
        <f t="shared" si="42"/>
        <v>116.746</v>
      </c>
      <c r="H67" s="19">
        <f t="shared" si="34"/>
        <v>116.746</v>
      </c>
      <c r="I67" s="30">
        <v>0</v>
      </c>
      <c r="J67" s="30">
        <v>0</v>
      </c>
      <c r="K67" s="19">
        <v>116.746</v>
      </c>
      <c r="L67" s="30">
        <v>0</v>
      </c>
      <c r="M67" s="20">
        <f t="shared" si="41"/>
        <v>116.736524</v>
      </c>
      <c r="N67" s="20">
        <v>0</v>
      </c>
      <c r="O67" s="20">
        <v>0</v>
      </c>
      <c r="P67" s="20">
        <v>116.736524</v>
      </c>
      <c r="Q67" s="20">
        <v>0</v>
      </c>
      <c r="R67" s="21">
        <f t="shared" si="35"/>
        <v>9.4759999999922684E-3</v>
      </c>
      <c r="S67" s="21">
        <f t="shared" si="36"/>
        <v>-9.4759999999922684E-3</v>
      </c>
      <c r="T67" s="21">
        <f t="shared" si="37"/>
        <v>-8.1167663131861204E-3</v>
      </c>
      <c r="U67" s="30">
        <v>0</v>
      </c>
      <c r="V67" s="30">
        <v>0</v>
      </c>
      <c r="W67" s="30">
        <v>0</v>
      </c>
      <c r="X67" s="30">
        <v>0</v>
      </c>
      <c r="Y67" s="21">
        <f t="shared" si="38"/>
        <v>-9.4759999999922684E-3</v>
      </c>
      <c r="Z67" s="21">
        <f t="shared" si="39"/>
        <v>-8.1167663131861204E-3</v>
      </c>
      <c r="AA67" s="30">
        <v>0</v>
      </c>
      <c r="AB67" s="30">
        <v>0</v>
      </c>
      <c r="AC67" s="58" t="s">
        <v>44</v>
      </c>
    </row>
    <row r="68" spans="1:29" s="13" customFormat="1" ht="31.5" x14ac:dyDescent="0.15">
      <c r="A68" s="1" t="s">
        <v>32</v>
      </c>
      <c r="B68" s="16" t="s">
        <v>21</v>
      </c>
      <c r="C68" s="10" t="s">
        <v>96</v>
      </c>
      <c r="D68" s="51">
        <f>SUM(D69:D72)</f>
        <v>23.108999999999998</v>
      </c>
      <c r="E68" s="69" t="s">
        <v>44</v>
      </c>
      <c r="F68" s="51">
        <f>SUM(F69:F72)</f>
        <v>0.40100000000000002</v>
      </c>
      <c r="G68" s="51">
        <f>SUM(G69:G72)</f>
        <v>22.707999999999998</v>
      </c>
      <c r="H68" s="23">
        <f t="shared" si="34"/>
        <v>22.707999999999998</v>
      </c>
      <c r="I68" s="51">
        <v>0</v>
      </c>
      <c r="J68" s="51">
        <v>0</v>
      </c>
      <c r="K68" s="23">
        <f>SUM(K69:K72)</f>
        <v>22.707999999999998</v>
      </c>
      <c r="L68" s="23">
        <f>SUM(L69:L72)</f>
        <v>0</v>
      </c>
      <c r="M68" s="11">
        <f>SUM(N68:Q68)</f>
        <v>22.707704</v>
      </c>
      <c r="N68" s="23">
        <f>SUM(N69:N72)</f>
        <v>0</v>
      </c>
      <c r="O68" s="23">
        <f>SUM(O69:O72)</f>
        <v>0</v>
      </c>
      <c r="P68" s="23">
        <f>SUM(P69:P72)</f>
        <v>22.707704</v>
      </c>
      <c r="Q68" s="23">
        <f>SUM(Q69:Q72)</f>
        <v>0</v>
      </c>
      <c r="R68" s="12">
        <f t="shared" si="35"/>
        <v>2.9599999999874171E-4</v>
      </c>
      <c r="S68" s="12">
        <f t="shared" si="36"/>
        <v>-2.9599999999874171E-4</v>
      </c>
      <c r="T68" s="12">
        <f t="shared" si="37"/>
        <v>-1.3035053725503863E-3</v>
      </c>
      <c r="U68" s="51">
        <v>0</v>
      </c>
      <c r="V68" s="51">
        <v>0</v>
      </c>
      <c r="W68" s="51">
        <v>0</v>
      </c>
      <c r="X68" s="51">
        <v>0</v>
      </c>
      <c r="Y68" s="12">
        <f t="shared" si="38"/>
        <v>-2.9599999999874171E-4</v>
      </c>
      <c r="Z68" s="12">
        <f t="shared" si="39"/>
        <v>-1.3035053725503863E-3</v>
      </c>
      <c r="AA68" s="51">
        <v>0</v>
      </c>
      <c r="AB68" s="51">
        <v>0</v>
      </c>
      <c r="AC68" s="57" t="s">
        <v>44</v>
      </c>
    </row>
    <row r="69" spans="1:29" s="6" customFormat="1" ht="33.75" x14ac:dyDescent="0.2">
      <c r="A69" s="2" t="s">
        <v>32</v>
      </c>
      <c r="B69" s="22" t="s">
        <v>93</v>
      </c>
      <c r="C69" s="18" t="s">
        <v>46</v>
      </c>
      <c r="D69" s="21">
        <f>H69</f>
        <v>0.24199999999999999</v>
      </c>
      <c r="E69" s="18" t="s">
        <v>44</v>
      </c>
      <c r="F69" s="18" t="s">
        <v>44</v>
      </c>
      <c r="G69" s="50">
        <f>D69</f>
        <v>0.24199999999999999</v>
      </c>
      <c r="H69" s="19">
        <f t="shared" si="34"/>
        <v>0.24199999999999999</v>
      </c>
      <c r="I69" s="30">
        <v>0</v>
      </c>
      <c r="J69" s="30">
        <v>0</v>
      </c>
      <c r="K69" s="19">
        <v>0.24199999999999999</v>
      </c>
      <c r="L69" s="30">
        <v>0</v>
      </c>
      <c r="M69" s="20">
        <f>SUM(N69:Q69)</f>
        <v>0.48436099999999999</v>
      </c>
      <c r="N69" s="30">
        <v>0</v>
      </c>
      <c r="O69" s="30">
        <v>0</v>
      </c>
      <c r="P69" s="20">
        <v>0.48436099999999999</v>
      </c>
      <c r="Q69" s="30">
        <v>0</v>
      </c>
      <c r="R69" s="21">
        <f t="shared" ref="R69:R74" si="43">G69-M69</f>
        <v>-0.24236099999999999</v>
      </c>
      <c r="S69" s="21">
        <f t="shared" si="36"/>
        <v>0.24236099999999999</v>
      </c>
      <c r="T69" s="21">
        <f t="shared" si="37"/>
        <v>100.14917355371902</v>
      </c>
      <c r="U69" s="30">
        <v>0</v>
      </c>
      <c r="V69" s="30">
        <v>0</v>
      </c>
      <c r="W69" s="30">
        <v>0</v>
      </c>
      <c r="X69" s="30">
        <v>0</v>
      </c>
      <c r="Y69" s="21">
        <f t="shared" si="38"/>
        <v>0.24236099999999999</v>
      </c>
      <c r="Z69" s="21">
        <f t="shared" si="39"/>
        <v>100.14917355371902</v>
      </c>
      <c r="AA69" s="30">
        <v>0</v>
      </c>
      <c r="AB69" s="30">
        <v>0</v>
      </c>
      <c r="AC69" s="59" t="s">
        <v>312</v>
      </c>
    </row>
    <row r="70" spans="1:29" s="6" customFormat="1" ht="12" x14ac:dyDescent="0.2">
      <c r="A70" s="2" t="s">
        <v>62</v>
      </c>
      <c r="B70" s="22" t="s">
        <v>63</v>
      </c>
      <c r="C70" s="29" t="s">
        <v>64</v>
      </c>
      <c r="D70" s="50">
        <v>12.046999999999999</v>
      </c>
      <c r="E70" s="18" t="s">
        <v>44</v>
      </c>
      <c r="F70" s="30">
        <v>0.20599999999999999</v>
      </c>
      <c r="G70" s="50">
        <f t="shared" ref="G70:G71" si="44">D70-F70</f>
        <v>11.840999999999999</v>
      </c>
      <c r="H70" s="19">
        <f t="shared" si="34"/>
        <v>11.840999999999999</v>
      </c>
      <c r="I70" s="30">
        <v>0</v>
      </c>
      <c r="J70" s="30">
        <v>0</v>
      </c>
      <c r="K70" s="30">
        <v>11.840999999999999</v>
      </c>
      <c r="L70" s="30">
        <v>0</v>
      </c>
      <c r="M70" s="20">
        <f>SUM(N70:Q70)</f>
        <v>11.840748</v>
      </c>
      <c r="N70" s="30">
        <v>0</v>
      </c>
      <c r="O70" s="30">
        <v>0</v>
      </c>
      <c r="P70" s="20">
        <v>11.840748</v>
      </c>
      <c r="Q70" s="30">
        <v>0</v>
      </c>
      <c r="R70" s="21">
        <f t="shared" si="43"/>
        <v>2.5199999999969691E-4</v>
      </c>
      <c r="S70" s="21">
        <f t="shared" si="36"/>
        <v>-2.5199999999969691E-4</v>
      </c>
      <c r="T70" s="21">
        <f t="shared" si="37"/>
        <v>-2.1281986318697488E-3</v>
      </c>
      <c r="U70" s="30">
        <v>0</v>
      </c>
      <c r="V70" s="30">
        <v>0</v>
      </c>
      <c r="W70" s="30">
        <v>0</v>
      </c>
      <c r="X70" s="30">
        <v>0</v>
      </c>
      <c r="Y70" s="21">
        <f t="shared" si="38"/>
        <v>-2.5199999999969691E-4</v>
      </c>
      <c r="Z70" s="21">
        <f t="shared" si="39"/>
        <v>-2.1281986318697488E-3</v>
      </c>
      <c r="AA70" s="30">
        <v>0</v>
      </c>
      <c r="AB70" s="30">
        <v>0</v>
      </c>
      <c r="AC70" s="59" t="s">
        <v>44</v>
      </c>
    </row>
    <row r="71" spans="1:29" s="6" customFormat="1" ht="12" x14ac:dyDescent="0.2">
      <c r="A71" s="2" t="s">
        <v>62</v>
      </c>
      <c r="B71" s="22" t="s">
        <v>65</v>
      </c>
      <c r="C71" s="29" t="s">
        <v>66</v>
      </c>
      <c r="D71" s="50">
        <v>10.577999999999999</v>
      </c>
      <c r="E71" s="18" t="s">
        <v>44</v>
      </c>
      <c r="F71" s="30">
        <v>0.19500000000000001</v>
      </c>
      <c r="G71" s="50">
        <f t="shared" si="44"/>
        <v>10.382999999999999</v>
      </c>
      <c r="H71" s="19">
        <f t="shared" si="34"/>
        <v>10.382999999999999</v>
      </c>
      <c r="I71" s="30">
        <v>0</v>
      </c>
      <c r="J71" s="30">
        <v>0</v>
      </c>
      <c r="K71" s="30">
        <v>10.382999999999999</v>
      </c>
      <c r="L71" s="30">
        <v>0</v>
      </c>
      <c r="M71" s="20">
        <f>SUM(N71:Q71)</f>
        <v>10.382595</v>
      </c>
      <c r="N71" s="30">
        <v>0</v>
      </c>
      <c r="O71" s="30">
        <v>0</v>
      </c>
      <c r="P71" s="20">
        <v>10.382595</v>
      </c>
      <c r="Q71" s="30">
        <v>0</v>
      </c>
      <c r="R71" s="21">
        <f t="shared" si="43"/>
        <v>4.0499999999887848E-4</v>
      </c>
      <c r="S71" s="21">
        <f t="shared" si="36"/>
        <v>-4.0499999999887848E-4</v>
      </c>
      <c r="T71" s="21">
        <f t="shared" si="37"/>
        <v>-3.9006067610409178E-3</v>
      </c>
      <c r="U71" s="30">
        <v>0</v>
      </c>
      <c r="V71" s="30">
        <v>0</v>
      </c>
      <c r="W71" s="30">
        <v>0</v>
      </c>
      <c r="X71" s="30">
        <v>0</v>
      </c>
      <c r="Y71" s="21">
        <f t="shared" si="38"/>
        <v>-4.0499999999887848E-4</v>
      </c>
      <c r="Z71" s="21">
        <f t="shared" si="39"/>
        <v>-3.9006067610409178E-3</v>
      </c>
      <c r="AA71" s="30">
        <v>0</v>
      </c>
      <c r="AB71" s="30">
        <v>0</v>
      </c>
      <c r="AC71" s="59" t="s">
        <v>44</v>
      </c>
    </row>
    <row r="72" spans="1:29" s="6" customFormat="1" ht="22.5" x14ac:dyDescent="0.2">
      <c r="A72" s="2" t="s">
        <v>32</v>
      </c>
      <c r="B72" s="22" t="s">
        <v>92</v>
      </c>
      <c r="C72" s="18" t="s">
        <v>47</v>
      </c>
      <c r="D72" s="21">
        <f t="shared" ref="D72" si="45">H72</f>
        <v>0.24199999999999999</v>
      </c>
      <c r="E72" s="18" t="s">
        <v>44</v>
      </c>
      <c r="F72" s="18" t="s">
        <v>44</v>
      </c>
      <c r="G72" s="50">
        <f>D72</f>
        <v>0.24199999999999999</v>
      </c>
      <c r="H72" s="19">
        <f t="shared" si="34"/>
        <v>0.24199999999999999</v>
      </c>
      <c r="I72" s="30">
        <v>0</v>
      </c>
      <c r="J72" s="30">
        <v>0</v>
      </c>
      <c r="K72" s="19">
        <v>0.24199999999999999</v>
      </c>
      <c r="L72" s="30">
        <v>0</v>
      </c>
      <c r="M72" s="20">
        <f>SUM(N72:Q72)</f>
        <v>0</v>
      </c>
      <c r="N72" s="30">
        <v>0</v>
      </c>
      <c r="O72" s="30">
        <v>0</v>
      </c>
      <c r="P72" s="20">
        <v>0</v>
      </c>
      <c r="Q72" s="30">
        <v>0</v>
      </c>
      <c r="R72" s="21">
        <f t="shared" si="43"/>
        <v>0.24199999999999999</v>
      </c>
      <c r="S72" s="21">
        <f t="shared" si="36"/>
        <v>-0.24199999999999999</v>
      </c>
      <c r="T72" s="21">
        <f t="shared" si="37"/>
        <v>-100</v>
      </c>
      <c r="U72" s="30">
        <v>0</v>
      </c>
      <c r="V72" s="30">
        <v>0</v>
      </c>
      <c r="W72" s="30">
        <v>0</v>
      </c>
      <c r="X72" s="30">
        <v>0</v>
      </c>
      <c r="Y72" s="21">
        <f t="shared" si="38"/>
        <v>-0.24199999999999999</v>
      </c>
      <c r="Z72" s="21">
        <f t="shared" si="39"/>
        <v>-100</v>
      </c>
      <c r="AA72" s="30">
        <v>0</v>
      </c>
      <c r="AB72" s="30">
        <v>0</v>
      </c>
      <c r="AC72" s="58" t="s">
        <v>311</v>
      </c>
    </row>
    <row r="73" spans="1:29" s="13" customFormat="1" ht="31.5" x14ac:dyDescent="0.15">
      <c r="A73" s="1" t="s">
        <v>33</v>
      </c>
      <c r="B73" s="24" t="s">
        <v>34</v>
      </c>
      <c r="C73" s="10" t="s">
        <v>96</v>
      </c>
      <c r="D73" s="12">
        <f>SUM(D74,D83)</f>
        <v>234.28300000000002</v>
      </c>
      <c r="E73" s="69" t="s">
        <v>44</v>
      </c>
      <c r="F73" s="69" t="s">
        <v>44</v>
      </c>
      <c r="G73" s="12">
        <f>SUM(G74,G83)</f>
        <v>234.28300000000002</v>
      </c>
      <c r="H73" s="23">
        <f t="shared" ref="H73:H132" si="46">SUM(I73:L73)</f>
        <v>63.841999999999992</v>
      </c>
      <c r="I73" s="51">
        <v>0</v>
      </c>
      <c r="J73" s="51">
        <v>0</v>
      </c>
      <c r="K73" s="23">
        <f>SUM(K74+K83)</f>
        <v>63.841999999999992</v>
      </c>
      <c r="L73" s="23">
        <f>SUM(L74+L83)</f>
        <v>0</v>
      </c>
      <c r="M73" s="11">
        <f t="shared" ref="M73:M111" si="47">SUM(N73:Q73)</f>
        <v>80.552102000000005</v>
      </c>
      <c r="N73" s="23">
        <f>SUM(N74,N83)</f>
        <v>0</v>
      </c>
      <c r="O73" s="23">
        <f>SUM(O74,O83)</f>
        <v>0</v>
      </c>
      <c r="P73" s="23">
        <f>SUM(P74,P83)</f>
        <v>80.552102000000005</v>
      </c>
      <c r="Q73" s="23">
        <f>SUM(Q74,Q83)</f>
        <v>0</v>
      </c>
      <c r="R73" s="12">
        <f t="shared" si="43"/>
        <v>153.73089800000002</v>
      </c>
      <c r="S73" s="12">
        <f t="shared" ref="S73:S75" si="48">M73-H73</f>
        <v>16.710102000000013</v>
      </c>
      <c r="T73" s="12">
        <f t="shared" si="37"/>
        <v>26.174151812286606</v>
      </c>
      <c r="U73" s="51">
        <v>0</v>
      </c>
      <c r="V73" s="51">
        <v>0</v>
      </c>
      <c r="W73" s="51">
        <v>0</v>
      </c>
      <c r="X73" s="51">
        <v>0</v>
      </c>
      <c r="Y73" s="12">
        <f>SUM(Y74,Y83)</f>
        <v>16.710102000000017</v>
      </c>
      <c r="Z73" s="12">
        <f t="shared" si="39"/>
        <v>26.17415181228661</v>
      </c>
      <c r="AA73" s="51">
        <v>0</v>
      </c>
      <c r="AB73" s="51">
        <v>0</v>
      </c>
      <c r="AC73" s="60" t="s">
        <v>44</v>
      </c>
    </row>
    <row r="74" spans="1:29" s="13" customFormat="1" ht="21" x14ac:dyDescent="0.15">
      <c r="A74" s="1" t="s">
        <v>35</v>
      </c>
      <c r="B74" s="24" t="s">
        <v>22</v>
      </c>
      <c r="C74" s="10" t="s">
        <v>96</v>
      </c>
      <c r="D74" s="12">
        <f>SUM(D75:D82)</f>
        <v>82.389999999999986</v>
      </c>
      <c r="E74" s="69" t="s">
        <v>44</v>
      </c>
      <c r="F74" s="69" t="s">
        <v>44</v>
      </c>
      <c r="G74" s="12">
        <f>SUM(G75:G82)</f>
        <v>82.389999999999986</v>
      </c>
      <c r="H74" s="23">
        <f t="shared" si="46"/>
        <v>25.070999999999998</v>
      </c>
      <c r="I74" s="51">
        <v>0</v>
      </c>
      <c r="J74" s="51">
        <v>0</v>
      </c>
      <c r="K74" s="23">
        <f>SUM(K75:K82)</f>
        <v>25.070999999999998</v>
      </c>
      <c r="L74" s="23">
        <f>SUM(L75:L82)</f>
        <v>0</v>
      </c>
      <c r="M74" s="11">
        <f t="shared" si="47"/>
        <v>28.419544999999996</v>
      </c>
      <c r="N74" s="23">
        <f>SUM(N75:N82)</f>
        <v>0</v>
      </c>
      <c r="O74" s="23">
        <f>SUM(O75:O82)</f>
        <v>0</v>
      </c>
      <c r="P74" s="23">
        <f>SUM(P75:P82)</f>
        <v>28.419544999999996</v>
      </c>
      <c r="Q74" s="23">
        <f>SUM(Q75:Q82)</f>
        <v>0</v>
      </c>
      <c r="R74" s="12">
        <f t="shared" si="43"/>
        <v>53.970454999999987</v>
      </c>
      <c r="S74" s="12">
        <f t="shared" si="48"/>
        <v>3.3485449999999979</v>
      </c>
      <c r="T74" s="12">
        <f t="shared" si="37"/>
        <v>13.356248254955918</v>
      </c>
      <c r="U74" s="51">
        <v>0</v>
      </c>
      <c r="V74" s="51">
        <v>0</v>
      </c>
      <c r="W74" s="51">
        <v>0</v>
      </c>
      <c r="X74" s="51">
        <v>0</v>
      </c>
      <c r="Y74" s="12">
        <f>SUM(Y75:Y82)</f>
        <v>3.3485449999999988</v>
      </c>
      <c r="Z74" s="12">
        <f t="shared" si="39"/>
        <v>13.356248254955922</v>
      </c>
      <c r="AA74" s="51">
        <v>0</v>
      </c>
      <c r="AB74" s="51">
        <v>0</v>
      </c>
      <c r="AC74" s="57" t="s">
        <v>44</v>
      </c>
    </row>
    <row r="75" spans="1:29" s="6" customFormat="1" ht="33.75" x14ac:dyDescent="0.2">
      <c r="A75" s="2" t="s">
        <v>35</v>
      </c>
      <c r="B75" s="22" t="s">
        <v>48</v>
      </c>
      <c r="C75" s="18" t="s">
        <v>49</v>
      </c>
      <c r="D75" s="21">
        <f t="shared" ref="D75:D90" si="49">H75</f>
        <v>18.425000000000001</v>
      </c>
      <c r="E75" s="18" t="s">
        <v>44</v>
      </c>
      <c r="F75" s="18" t="s">
        <v>44</v>
      </c>
      <c r="G75" s="50">
        <f>D75</f>
        <v>18.425000000000001</v>
      </c>
      <c r="H75" s="19">
        <f t="shared" si="46"/>
        <v>18.425000000000001</v>
      </c>
      <c r="I75" s="30">
        <v>0</v>
      </c>
      <c r="J75" s="30">
        <v>0</v>
      </c>
      <c r="K75" s="38">
        <v>18.425000000000001</v>
      </c>
      <c r="L75" s="30">
        <v>0</v>
      </c>
      <c r="M75" s="20">
        <f t="shared" si="47"/>
        <v>16.235047999999999</v>
      </c>
      <c r="N75" s="30">
        <v>0</v>
      </c>
      <c r="O75" s="30">
        <v>0</v>
      </c>
      <c r="P75" s="20">
        <v>16.235047999999999</v>
      </c>
      <c r="Q75" s="30">
        <v>0</v>
      </c>
      <c r="R75" s="21">
        <f t="shared" ref="R75:R83" si="50">G75-M75</f>
        <v>2.1899520000000017</v>
      </c>
      <c r="S75" s="21">
        <f t="shared" si="48"/>
        <v>-2.1899520000000017</v>
      </c>
      <c r="T75" s="21">
        <f t="shared" si="37"/>
        <v>-11.885763907734066</v>
      </c>
      <c r="U75" s="30">
        <v>0</v>
      </c>
      <c r="V75" s="30">
        <v>0</v>
      </c>
      <c r="W75" s="30">
        <v>0</v>
      </c>
      <c r="X75" s="30">
        <v>0</v>
      </c>
      <c r="Y75" s="21">
        <f>P75-K75</f>
        <v>-2.1899520000000017</v>
      </c>
      <c r="Z75" s="21">
        <f t="shared" si="39"/>
        <v>-11.885763907734066</v>
      </c>
      <c r="AA75" s="30">
        <v>0</v>
      </c>
      <c r="AB75" s="30">
        <v>0</v>
      </c>
      <c r="AC75" s="61" t="s">
        <v>313</v>
      </c>
    </row>
    <row r="76" spans="1:29" s="6" customFormat="1" ht="33.75" x14ac:dyDescent="0.2">
      <c r="A76" s="2" t="s">
        <v>35</v>
      </c>
      <c r="B76" s="22" t="s">
        <v>50</v>
      </c>
      <c r="C76" s="18" t="s">
        <v>51</v>
      </c>
      <c r="D76" s="72">
        <v>10.664</v>
      </c>
      <c r="E76" s="18" t="s">
        <v>44</v>
      </c>
      <c r="F76" s="18" t="s">
        <v>44</v>
      </c>
      <c r="G76" s="50">
        <f t="shared" ref="G76:G110" si="51">D76</f>
        <v>10.664</v>
      </c>
      <c r="H76" s="19">
        <f t="shared" si="46"/>
        <v>0.36799999999999999</v>
      </c>
      <c r="I76" s="30">
        <v>0</v>
      </c>
      <c r="J76" s="30">
        <v>0</v>
      </c>
      <c r="K76" s="38">
        <v>0.36799999999999999</v>
      </c>
      <c r="L76" s="30">
        <v>0</v>
      </c>
      <c r="M76" s="20">
        <f t="shared" si="47"/>
        <v>1.026716</v>
      </c>
      <c r="N76" s="30">
        <v>0</v>
      </c>
      <c r="O76" s="30">
        <v>0</v>
      </c>
      <c r="P76" s="20">
        <v>1.026716</v>
      </c>
      <c r="Q76" s="30">
        <v>0</v>
      </c>
      <c r="R76" s="21">
        <f t="shared" si="50"/>
        <v>9.6372839999999993</v>
      </c>
      <c r="S76" s="21">
        <f t="shared" ref="S76:S82" si="52">M76-H76</f>
        <v>0.65871599999999997</v>
      </c>
      <c r="T76" s="21">
        <f t="shared" ref="T76:T82" si="53">S76/H76*100</f>
        <v>178.99891304347827</v>
      </c>
      <c r="U76" s="30">
        <v>0</v>
      </c>
      <c r="V76" s="30">
        <v>0</v>
      </c>
      <c r="W76" s="30">
        <v>0</v>
      </c>
      <c r="X76" s="30">
        <v>0</v>
      </c>
      <c r="Y76" s="21">
        <f t="shared" ref="Y76:Y82" si="54">P76-K76</f>
        <v>0.65871599999999997</v>
      </c>
      <c r="Z76" s="21">
        <f t="shared" ref="Z76:Z82" si="55">Y76/K76*100</f>
        <v>178.99891304347827</v>
      </c>
      <c r="AA76" s="30">
        <v>0</v>
      </c>
      <c r="AB76" s="30">
        <v>0</v>
      </c>
      <c r="AC76" s="59" t="s">
        <v>312</v>
      </c>
    </row>
    <row r="77" spans="1:29" s="6" customFormat="1" ht="33.75" x14ac:dyDescent="0.2">
      <c r="A77" s="2" t="s">
        <v>35</v>
      </c>
      <c r="B77" s="22" t="s">
        <v>52</v>
      </c>
      <c r="C77" s="18" t="s">
        <v>53</v>
      </c>
      <c r="D77" s="72">
        <v>20.847000000000001</v>
      </c>
      <c r="E77" s="18" t="s">
        <v>44</v>
      </c>
      <c r="F77" s="18" t="s">
        <v>44</v>
      </c>
      <c r="G77" s="50">
        <f t="shared" si="51"/>
        <v>20.847000000000001</v>
      </c>
      <c r="H77" s="19">
        <f t="shared" si="46"/>
        <v>0.437</v>
      </c>
      <c r="I77" s="30">
        <v>0</v>
      </c>
      <c r="J77" s="30">
        <v>0</v>
      </c>
      <c r="K77" s="38">
        <v>0.437</v>
      </c>
      <c r="L77" s="30">
        <v>0</v>
      </c>
      <c r="M77" s="20">
        <f t="shared" ref="M77:M82" si="56">SUM(N77:Q77)</f>
        <v>2.573302</v>
      </c>
      <c r="N77" s="30">
        <v>0</v>
      </c>
      <c r="O77" s="30">
        <v>0</v>
      </c>
      <c r="P77" s="20">
        <v>2.573302</v>
      </c>
      <c r="Q77" s="30">
        <v>0</v>
      </c>
      <c r="R77" s="21">
        <f t="shared" si="50"/>
        <v>18.273698000000003</v>
      </c>
      <c r="S77" s="21">
        <f t="shared" si="52"/>
        <v>2.1363020000000001</v>
      </c>
      <c r="T77" s="21">
        <f t="shared" si="53"/>
        <v>488.85629290617851</v>
      </c>
      <c r="U77" s="30">
        <v>0</v>
      </c>
      <c r="V77" s="30">
        <v>0</v>
      </c>
      <c r="W77" s="30">
        <v>0</v>
      </c>
      <c r="X77" s="30">
        <v>0</v>
      </c>
      <c r="Y77" s="21">
        <f t="shared" si="54"/>
        <v>2.1363020000000001</v>
      </c>
      <c r="Z77" s="21">
        <f t="shared" si="55"/>
        <v>488.85629290617851</v>
      </c>
      <c r="AA77" s="30">
        <v>0</v>
      </c>
      <c r="AB77" s="30">
        <v>0</v>
      </c>
      <c r="AC77" s="59" t="s">
        <v>312</v>
      </c>
    </row>
    <row r="78" spans="1:29" s="6" customFormat="1" ht="22.5" x14ac:dyDescent="0.2">
      <c r="A78" s="2" t="s">
        <v>67</v>
      </c>
      <c r="B78" s="27" t="s">
        <v>77</v>
      </c>
      <c r="C78" s="29" t="s">
        <v>68</v>
      </c>
      <c r="D78" s="21">
        <f t="shared" si="49"/>
        <v>7.3999999999999996E-2</v>
      </c>
      <c r="E78" s="18" t="s">
        <v>44</v>
      </c>
      <c r="F78" s="18" t="s">
        <v>44</v>
      </c>
      <c r="G78" s="50">
        <f t="shared" si="51"/>
        <v>7.3999999999999996E-2</v>
      </c>
      <c r="H78" s="19">
        <f t="shared" si="46"/>
        <v>7.3999999999999996E-2</v>
      </c>
      <c r="I78" s="30">
        <v>0</v>
      </c>
      <c r="J78" s="30">
        <v>0</v>
      </c>
      <c r="K78" s="38">
        <v>7.3999999999999996E-2</v>
      </c>
      <c r="L78" s="30">
        <v>0</v>
      </c>
      <c r="M78" s="20">
        <f t="shared" si="56"/>
        <v>5.9437999999999998E-2</v>
      </c>
      <c r="N78" s="30">
        <v>0</v>
      </c>
      <c r="O78" s="30">
        <v>0</v>
      </c>
      <c r="P78" s="20">
        <v>5.9437999999999998E-2</v>
      </c>
      <c r="Q78" s="30">
        <v>0</v>
      </c>
      <c r="R78" s="21">
        <f t="shared" si="50"/>
        <v>1.4561999999999999E-2</v>
      </c>
      <c r="S78" s="21">
        <f t="shared" si="52"/>
        <v>-1.4561999999999999E-2</v>
      </c>
      <c r="T78" s="21">
        <f t="shared" si="53"/>
        <v>-19.678378378378376</v>
      </c>
      <c r="U78" s="30">
        <v>0</v>
      </c>
      <c r="V78" s="30">
        <v>0</v>
      </c>
      <c r="W78" s="30">
        <v>0</v>
      </c>
      <c r="X78" s="30">
        <v>0</v>
      </c>
      <c r="Y78" s="21">
        <f t="shared" si="54"/>
        <v>-1.4561999999999999E-2</v>
      </c>
      <c r="Z78" s="21">
        <f t="shared" si="55"/>
        <v>-19.678378378378376</v>
      </c>
      <c r="AA78" s="30">
        <v>0</v>
      </c>
      <c r="AB78" s="30">
        <v>0</v>
      </c>
      <c r="AC78" s="61" t="s">
        <v>314</v>
      </c>
    </row>
    <row r="79" spans="1:29" s="6" customFormat="1" ht="22.5" x14ac:dyDescent="0.2">
      <c r="A79" s="2" t="s">
        <v>35</v>
      </c>
      <c r="B79" s="32" t="s">
        <v>78</v>
      </c>
      <c r="C79" s="34" t="s">
        <v>79</v>
      </c>
      <c r="D79" s="72">
        <v>15.803000000000001</v>
      </c>
      <c r="E79" s="18" t="s">
        <v>44</v>
      </c>
      <c r="F79" s="18" t="s">
        <v>44</v>
      </c>
      <c r="G79" s="50">
        <f t="shared" si="51"/>
        <v>15.803000000000001</v>
      </c>
      <c r="H79" s="19">
        <f t="shared" si="46"/>
        <v>0.52500000000000002</v>
      </c>
      <c r="I79" s="30">
        <v>0</v>
      </c>
      <c r="J79" s="30">
        <v>0</v>
      </c>
      <c r="K79" s="38">
        <v>0.52500000000000002</v>
      </c>
      <c r="L79" s="30">
        <v>0</v>
      </c>
      <c r="M79" s="20">
        <f t="shared" si="56"/>
        <v>0.436834</v>
      </c>
      <c r="N79" s="30">
        <v>0</v>
      </c>
      <c r="O79" s="30">
        <v>0</v>
      </c>
      <c r="P79" s="20">
        <v>0.436834</v>
      </c>
      <c r="Q79" s="30">
        <v>0</v>
      </c>
      <c r="R79" s="21">
        <f t="shared" si="50"/>
        <v>15.366166000000002</v>
      </c>
      <c r="S79" s="21">
        <f t="shared" si="52"/>
        <v>-8.8166000000000022E-2</v>
      </c>
      <c r="T79" s="21">
        <f t="shared" si="53"/>
        <v>-16.793523809523812</v>
      </c>
      <c r="U79" s="30">
        <v>0</v>
      </c>
      <c r="V79" s="30">
        <v>0</v>
      </c>
      <c r="W79" s="30">
        <v>0</v>
      </c>
      <c r="X79" s="30">
        <v>0</v>
      </c>
      <c r="Y79" s="21">
        <f t="shared" si="54"/>
        <v>-8.8166000000000022E-2</v>
      </c>
      <c r="Z79" s="21">
        <f t="shared" si="55"/>
        <v>-16.793523809523812</v>
      </c>
      <c r="AA79" s="30">
        <v>0</v>
      </c>
      <c r="AB79" s="30">
        <v>0</v>
      </c>
      <c r="AC79" s="61" t="s">
        <v>314</v>
      </c>
    </row>
    <row r="80" spans="1:29" s="6" customFormat="1" ht="22.5" x14ac:dyDescent="0.2">
      <c r="A80" s="2" t="s">
        <v>35</v>
      </c>
      <c r="B80" s="32" t="s">
        <v>80</v>
      </c>
      <c r="C80" s="34" t="s">
        <v>81</v>
      </c>
      <c r="D80" s="72">
        <v>11.698</v>
      </c>
      <c r="E80" s="18" t="s">
        <v>44</v>
      </c>
      <c r="F80" s="18" t="s">
        <v>44</v>
      </c>
      <c r="G80" s="50">
        <f t="shared" si="51"/>
        <v>11.698</v>
      </c>
      <c r="H80" s="19">
        <f t="shared" si="46"/>
        <v>0.36299999999999999</v>
      </c>
      <c r="I80" s="30">
        <v>0</v>
      </c>
      <c r="J80" s="30">
        <v>0</v>
      </c>
      <c r="K80" s="38">
        <v>0.36299999999999999</v>
      </c>
      <c r="L80" s="30">
        <v>0</v>
      </c>
      <c r="M80" s="20">
        <f t="shared" si="56"/>
        <v>0.29214899999999999</v>
      </c>
      <c r="N80" s="30">
        <v>0</v>
      </c>
      <c r="O80" s="30">
        <v>0</v>
      </c>
      <c r="P80" s="20">
        <v>0.29214899999999999</v>
      </c>
      <c r="Q80" s="30">
        <v>0</v>
      </c>
      <c r="R80" s="21">
        <f t="shared" si="50"/>
        <v>11.405851</v>
      </c>
      <c r="S80" s="21">
        <f t="shared" si="52"/>
        <v>-7.0850999999999997E-2</v>
      </c>
      <c r="T80" s="21">
        <f t="shared" si="53"/>
        <v>-19.518181818181819</v>
      </c>
      <c r="U80" s="30">
        <v>0</v>
      </c>
      <c r="V80" s="30">
        <v>0</v>
      </c>
      <c r="W80" s="30">
        <v>0</v>
      </c>
      <c r="X80" s="30">
        <v>0</v>
      </c>
      <c r="Y80" s="21">
        <f t="shared" si="54"/>
        <v>-7.0850999999999997E-2</v>
      </c>
      <c r="Z80" s="21">
        <f t="shared" si="55"/>
        <v>-19.518181818181819</v>
      </c>
      <c r="AA80" s="30">
        <v>0</v>
      </c>
      <c r="AB80" s="30">
        <v>0</v>
      </c>
      <c r="AC80" s="61" t="s">
        <v>314</v>
      </c>
    </row>
    <row r="81" spans="1:29" s="6" customFormat="1" ht="33.75" x14ac:dyDescent="0.2">
      <c r="A81" s="2" t="s">
        <v>35</v>
      </c>
      <c r="B81" s="32" t="s">
        <v>161</v>
      </c>
      <c r="C81" s="34" t="s">
        <v>162</v>
      </c>
      <c r="D81" s="72">
        <v>4.2640000000000002</v>
      </c>
      <c r="E81" s="18" t="s">
        <v>44</v>
      </c>
      <c r="F81" s="18" t="s">
        <v>44</v>
      </c>
      <c r="G81" s="50">
        <f t="shared" si="51"/>
        <v>4.2640000000000002</v>
      </c>
      <c r="H81" s="19">
        <f t="shared" si="46"/>
        <v>4.2640000000000002</v>
      </c>
      <c r="I81" s="30">
        <v>0</v>
      </c>
      <c r="J81" s="30">
        <v>0</v>
      </c>
      <c r="K81" s="38">
        <v>4.2640000000000002</v>
      </c>
      <c r="L81" s="30">
        <v>0</v>
      </c>
      <c r="M81" s="20">
        <f t="shared" si="56"/>
        <v>4.469652</v>
      </c>
      <c r="N81" s="30">
        <v>0</v>
      </c>
      <c r="O81" s="30">
        <v>0</v>
      </c>
      <c r="P81" s="20">
        <v>4.469652</v>
      </c>
      <c r="Q81" s="30">
        <v>0</v>
      </c>
      <c r="R81" s="21">
        <f t="shared" si="50"/>
        <v>-0.20565199999999972</v>
      </c>
      <c r="S81" s="21">
        <f t="shared" si="52"/>
        <v>0.20565199999999972</v>
      </c>
      <c r="T81" s="21">
        <f t="shared" si="53"/>
        <v>4.8229831144465223</v>
      </c>
      <c r="U81" s="30">
        <v>0</v>
      </c>
      <c r="V81" s="30">
        <v>0</v>
      </c>
      <c r="W81" s="30">
        <v>0</v>
      </c>
      <c r="X81" s="30">
        <v>0</v>
      </c>
      <c r="Y81" s="21">
        <f t="shared" si="54"/>
        <v>0.20565199999999972</v>
      </c>
      <c r="Z81" s="21">
        <f t="shared" si="55"/>
        <v>4.8229831144465223</v>
      </c>
      <c r="AA81" s="30">
        <v>0</v>
      </c>
      <c r="AB81" s="30">
        <v>0</v>
      </c>
      <c r="AC81" s="59" t="s">
        <v>312</v>
      </c>
    </row>
    <row r="82" spans="1:29" s="6" customFormat="1" ht="33.75" x14ac:dyDescent="0.2">
      <c r="A82" s="2" t="s">
        <v>35</v>
      </c>
      <c r="B82" s="32" t="s">
        <v>163</v>
      </c>
      <c r="C82" s="34" t="s">
        <v>164</v>
      </c>
      <c r="D82" s="21">
        <f t="shared" si="49"/>
        <v>0.61499999999999999</v>
      </c>
      <c r="E82" s="18" t="s">
        <v>44</v>
      </c>
      <c r="F82" s="18" t="s">
        <v>44</v>
      </c>
      <c r="G82" s="50">
        <f t="shared" si="51"/>
        <v>0.61499999999999999</v>
      </c>
      <c r="H82" s="19">
        <f t="shared" si="46"/>
        <v>0.61499999999999999</v>
      </c>
      <c r="I82" s="30">
        <v>0</v>
      </c>
      <c r="J82" s="30">
        <v>0</v>
      </c>
      <c r="K82" s="38">
        <v>0.61499999999999999</v>
      </c>
      <c r="L82" s="30">
        <v>0</v>
      </c>
      <c r="M82" s="20">
        <f t="shared" si="56"/>
        <v>3.326406</v>
      </c>
      <c r="N82" s="30">
        <v>0</v>
      </c>
      <c r="O82" s="30">
        <v>0</v>
      </c>
      <c r="P82" s="20">
        <v>3.326406</v>
      </c>
      <c r="Q82" s="30">
        <v>0</v>
      </c>
      <c r="R82" s="21">
        <f t="shared" si="50"/>
        <v>-2.7114060000000002</v>
      </c>
      <c r="S82" s="21">
        <f t="shared" si="52"/>
        <v>2.7114060000000002</v>
      </c>
      <c r="T82" s="21">
        <f t="shared" si="53"/>
        <v>440.87902439024396</v>
      </c>
      <c r="U82" s="30">
        <v>0</v>
      </c>
      <c r="V82" s="30">
        <v>0</v>
      </c>
      <c r="W82" s="30">
        <v>0</v>
      </c>
      <c r="X82" s="30">
        <v>0</v>
      </c>
      <c r="Y82" s="21">
        <f t="shared" si="54"/>
        <v>2.7114060000000002</v>
      </c>
      <c r="Z82" s="21">
        <f t="shared" si="55"/>
        <v>440.87902439024396</v>
      </c>
      <c r="AA82" s="30">
        <v>0</v>
      </c>
      <c r="AB82" s="30">
        <v>0</v>
      </c>
      <c r="AC82" s="59" t="s">
        <v>312</v>
      </c>
    </row>
    <row r="83" spans="1:29" s="13" customFormat="1" ht="21" x14ac:dyDescent="0.15">
      <c r="A83" s="1" t="s">
        <v>36</v>
      </c>
      <c r="B83" s="25" t="s">
        <v>23</v>
      </c>
      <c r="C83" s="10" t="s">
        <v>96</v>
      </c>
      <c r="D83" s="12">
        <f>SUM(D84:D110)</f>
        <v>151.89300000000003</v>
      </c>
      <c r="E83" s="69" t="s">
        <v>44</v>
      </c>
      <c r="F83" s="69" t="s">
        <v>44</v>
      </c>
      <c r="G83" s="12">
        <f>SUM(G84:G110)</f>
        <v>151.89300000000003</v>
      </c>
      <c r="H83" s="23">
        <f t="shared" si="46"/>
        <v>38.770999999999994</v>
      </c>
      <c r="I83" s="51">
        <v>0</v>
      </c>
      <c r="J83" s="51">
        <v>0</v>
      </c>
      <c r="K83" s="23">
        <f>SUM(K84:K110)</f>
        <v>38.770999999999994</v>
      </c>
      <c r="L83" s="23">
        <f>SUM(L84:L110)</f>
        <v>0</v>
      </c>
      <c r="M83" s="11">
        <f t="shared" si="47"/>
        <v>52.132557000000013</v>
      </c>
      <c r="N83" s="23">
        <f>SUM(N84:N110)</f>
        <v>0</v>
      </c>
      <c r="O83" s="23">
        <f>SUM(O84:O110)</f>
        <v>0</v>
      </c>
      <c r="P83" s="23">
        <f>SUM(P84:P110)</f>
        <v>52.132557000000013</v>
      </c>
      <c r="Q83" s="23">
        <f>SUM(Q84:Q110)</f>
        <v>0</v>
      </c>
      <c r="R83" s="12">
        <f t="shared" si="50"/>
        <v>99.760443000000009</v>
      </c>
      <c r="S83" s="12">
        <f>M83-H83</f>
        <v>13.361557000000019</v>
      </c>
      <c r="T83" s="12">
        <f>S83/H83*100</f>
        <v>34.462760826390912</v>
      </c>
      <c r="U83" s="51">
        <v>0</v>
      </c>
      <c r="V83" s="51">
        <v>0</v>
      </c>
      <c r="W83" s="51">
        <v>0</v>
      </c>
      <c r="X83" s="51">
        <v>0</v>
      </c>
      <c r="Y83" s="12">
        <f>P83-K83</f>
        <v>13.361557000000019</v>
      </c>
      <c r="Z83" s="12">
        <f>Y83/K83*100</f>
        <v>34.462760826390912</v>
      </c>
      <c r="AA83" s="51">
        <v>0</v>
      </c>
      <c r="AB83" s="51">
        <v>0</v>
      </c>
      <c r="AC83" s="57" t="s">
        <v>44</v>
      </c>
    </row>
    <row r="84" spans="1:29" s="6" customFormat="1" ht="22.5" x14ac:dyDescent="0.2">
      <c r="A84" s="2" t="s">
        <v>36</v>
      </c>
      <c r="B84" s="22" t="s">
        <v>54</v>
      </c>
      <c r="C84" s="18" t="s">
        <v>55</v>
      </c>
      <c r="D84" s="50">
        <v>4.9119999999999999</v>
      </c>
      <c r="E84" s="18" t="s">
        <v>44</v>
      </c>
      <c r="F84" s="18" t="s">
        <v>44</v>
      </c>
      <c r="G84" s="50">
        <f t="shared" si="51"/>
        <v>4.9119999999999999</v>
      </c>
      <c r="H84" s="19">
        <f t="shared" si="46"/>
        <v>9.0999999999999998E-2</v>
      </c>
      <c r="I84" s="30">
        <v>0</v>
      </c>
      <c r="J84" s="30">
        <v>0</v>
      </c>
      <c r="K84" s="19">
        <v>9.0999999999999998E-2</v>
      </c>
      <c r="L84" s="30">
        <v>0</v>
      </c>
      <c r="M84" s="20">
        <f t="shared" si="47"/>
        <v>7.9533000000000006E-2</v>
      </c>
      <c r="N84" s="30">
        <v>0</v>
      </c>
      <c r="O84" s="30">
        <v>0</v>
      </c>
      <c r="P84" s="20">
        <v>7.9533000000000006E-2</v>
      </c>
      <c r="Q84" s="30">
        <v>0</v>
      </c>
      <c r="R84" s="21">
        <f t="shared" ref="R84:R112" si="57">G84-M84</f>
        <v>4.8324670000000003</v>
      </c>
      <c r="S84" s="21">
        <f>M84-H84</f>
        <v>-1.1466999999999991E-2</v>
      </c>
      <c r="T84" s="21">
        <f>S84/H84*100</f>
        <v>-12.601098901098892</v>
      </c>
      <c r="U84" s="30">
        <v>0</v>
      </c>
      <c r="V84" s="30">
        <v>0</v>
      </c>
      <c r="W84" s="30">
        <v>0</v>
      </c>
      <c r="X84" s="30">
        <v>0</v>
      </c>
      <c r="Y84" s="21">
        <f>P84-K84</f>
        <v>-1.1466999999999991E-2</v>
      </c>
      <c r="Z84" s="21">
        <f>Y84/K84*100</f>
        <v>-12.601098901098892</v>
      </c>
      <c r="AA84" s="30">
        <v>0</v>
      </c>
      <c r="AB84" s="30">
        <v>0</v>
      </c>
      <c r="AC84" s="28" t="s">
        <v>314</v>
      </c>
    </row>
    <row r="85" spans="1:29" s="6" customFormat="1" ht="22.5" x14ac:dyDescent="0.2">
      <c r="A85" s="2" t="s">
        <v>36</v>
      </c>
      <c r="B85" s="22" t="s">
        <v>56</v>
      </c>
      <c r="C85" s="18" t="s">
        <v>57</v>
      </c>
      <c r="D85" s="50">
        <v>26.233000000000001</v>
      </c>
      <c r="E85" s="18" t="s">
        <v>44</v>
      </c>
      <c r="F85" s="18" t="s">
        <v>44</v>
      </c>
      <c r="G85" s="50">
        <f t="shared" si="51"/>
        <v>26.233000000000001</v>
      </c>
      <c r="H85" s="19">
        <f t="shared" si="46"/>
        <v>26.233000000000001</v>
      </c>
      <c r="I85" s="30">
        <v>0</v>
      </c>
      <c r="J85" s="30">
        <v>0</v>
      </c>
      <c r="K85" s="19">
        <v>26.233000000000001</v>
      </c>
      <c r="L85" s="30">
        <v>0</v>
      </c>
      <c r="M85" s="20">
        <f t="shared" si="47"/>
        <v>19.778472000000001</v>
      </c>
      <c r="N85" s="30">
        <v>0</v>
      </c>
      <c r="O85" s="30">
        <v>0</v>
      </c>
      <c r="P85" s="20">
        <v>19.778472000000001</v>
      </c>
      <c r="Q85" s="30">
        <v>0</v>
      </c>
      <c r="R85" s="21">
        <f t="shared" si="57"/>
        <v>6.4545279999999998</v>
      </c>
      <c r="S85" s="21">
        <f t="shared" ref="S85:S110" si="58">M85-H85</f>
        <v>-6.4545279999999998</v>
      </c>
      <c r="T85" s="21">
        <f t="shared" ref="T85:T110" si="59">S85/H85*100</f>
        <v>-24.604612510959477</v>
      </c>
      <c r="U85" s="30">
        <v>0</v>
      </c>
      <c r="V85" s="30">
        <v>0</v>
      </c>
      <c r="W85" s="30">
        <v>0</v>
      </c>
      <c r="X85" s="30">
        <v>0</v>
      </c>
      <c r="Y85" s="21">
        <f t="shared" ref="Y85:Y110" si="60">P85-K85</f>
        <v>-6.4545279999999998</v>
      </c>
      <c r="Z85" s="21">
        <f t="shared" ref="Z85:Z110" si="61">Y85/K85*100</f>
        <v>-24.604612510959477</v>
      </c>
      <c r="AA85" s="30">
        <v>0</v>
      </c>
      <c r="AB85" s="30">
        <v>0</v>
      </c>
      <c r="AC85" s="61" t="s">
        <v>314</v>
      </c>
    </row>
    <row r="86" spans="1:29" s="6" customFormat="1" ht="33.75" x14ac:dyDescent="0.2">
      <c r="A86" s="2" t="s">
        <v>36</v>
      </c>
      <c r="B86" s="22" t="s">
        <v>58</v>
      </c>
      <c r="C86" s="18" t="s">
        <v>59</v>
      </c>
      <c r="D86" s="50">
        <v>22.759</v>
      </c>
      <c r="E86" s="18" t="s">
        <v>44</v>
      </c>
      <c r="F86" s="18" t="s">
        <v>44</v>
      </c>
      <c r="G86" s="50">
        <f t="shared" si="51"/>
        <v>22.759</v>
      </c>
      <c r="H86" s="19">
        <f t="shared" si="46"/>
        <v>0.41</v>
      </c>
      <c r="I86" s="30">
        <v>0</v>
      </c>
      <c r="J86" s="30">
        <v>0</v>
      </c>
      <c r="K86" s="19">
        <v>0.41</v>
      </c>
      <c r="L86" s="30">
        <v>0</v>
      </c>
      <c r="M86" s="20">
        <f t="shared" si="47"/>
        <v>1.8798349999999999</v>
      </c>
      <c r="N86" s="30">
        <v>0</v>
      </c>
      <c r="O86" s="30">
        <v>0</v>
      </c>
      <c r="P86" s="20">
        <v>1.8798349999999999</v>
      </c>
      <c r="Q86" s="30">
        <v>0</v>
      </c>
      <c r="R86" s="21">
        <f t="shared" si="57"/>
        <v>20.879165</v>
      </c>
      <c r="S86" s="21">
        <f t="shared" si="58"/>
        <v>1.469835</v>
      </c>
      <c r="T86" s="21">
        <f t="shared" si="59"/>
        <v>358.49634146341469</v>
      </c>
      <c r="U86" s="30">
        <v>0</v>
      </c>
      <c r="V86" s="30">
        <v>0</v>
      </c>
      <c r="W86" s="30">
        <v>0</v>
      </c>
      <c r="X86" s="30">
        <v>0</v>
      </c>
      <c r="Y86" s="21">
        <f t="shared" si="60"/>
        <v>1.469835</v>
      </c>
      <c r="Z86" s="21">
        <f t="shared" si="61"/>
        <v>358.49634146341469</v>
      </c>
      <c r="AA86" s="30">
        <v>0</v>
      </c>
      <c r="AB86" s="30">
        <v>0</v>
      </c>
      <c r="AC86" s="59" t="s">
        <v>312</v>
      </c>
    </row>
    <row r="87" spans="1:29" s="6" customFormat="1" ht="22.5" x14ac:dyDescent="0.2">
      <c r="A87" s="31" t="s">
        <v>36</v>
      </c>
      <c r="B87" s="27" t="s">
        <v>69</v>
      </c>
      <c r="C87" s="29" t="s">
        <v>70</v>
      </c>
      <c r="D87" s="49">
        <v>6.9240000000000004</v>
      </c>
      <c r="E87" s="18" t="s">
        <v>44</v>
      </c>
      <c r="F87" s="18" t="s">
        <v>44</v>
      </c>
      <c r="G87" s="50">
        <f t="shared" si="51"/>
        <v>6.9240000000000004</v>
      </c>
      <c r="H87" s="19">
        <f t="shared" si="46"/>
        <v>0.121</v>
      </c>
      <c r="I87" s="30">
        <v>0</v>
      </c>
      <c r="J87" s="30">
        <v>0</v>
      </c>
      <c r="K87" s="18">
        <v>0.121</v>
      </c>
      <c r="L87" s="30">
        <v>0</v>
      </c>
      <c r="M87" s="20">
        <f t="shared" si="47"/>
        <v>0.104763</v>
      </c>
      <c r="N87" s="30">
        <v>0</v>
      </c>
      <c r="O87" s="30">
        <v>0</v>
      </c>
      <c r="P87" s="20">
        <v>0.104763</v>
      </c>
      <c r="Q87" s="30">
        <v>0</v>
      </c>
      <c r="R87" s="21">
        <f t="shared" si="57"/>
        <v>6.8192370000000002</v>
      </c>
      <c r="S87" s="21">
        <f t="shared" si="58"/>
        <v>-1.6237000000000001E-2</v>
      </c>
      <c r="T87" s="21">
        <f t="shared" si="59"/>
        <v>-13.419008264462812</v>
      </c>
      <c r="U87" s="30">
        <v>0</v>
      </c>
      <c r="V87" s="30">
        <v>0</v>
      </c>
      <c r="W87" s="30">
        <v>0</v>
      </c>
      <c r="X87" s="30">
        <v>0</v>
      </c>
      <c r="Y87" s="21">
        <f t="shared" si="60"/>
        <v>-1.6237000000000001E-2</v>
      </c>
      <c r="Z87" s="21">
        <f t="shared" si="61"/>
        <v>-13.419008264462812</v>
      </c>
      <c r="AA87" s="30">
        <v>0</v>
      </c>
      <c r="AB87" s="30">
        <v>0</v>
      </c>
      <c r="AC87" s="61" t="s">
        <v>314</v>
      </c>
    </row>
    <row r="88" spans="1:29" s="6" customFormat="1" ht="22.5" x14ac:dyDescent="0.2">
      <c r="A88" s="31" t="s">
        <v>36</v>
      </c>
      <c r="B88" s="27" t="s">
        <v>71</v>
      </c>
      <c r="C88" s="29" t="s">
        <v>72</v>
      </c>
      <c r="D88" s="49">
        <v>6.2080000000000002</v>
      </c>
      <c r="E88" s="18" t="s">
        <v>44</v>
      </c>
      <c r="F88" s="18" t="s">
        <v>44</v>
      </c>
      <c r="G88" s="50">
        <f t="shared" si="51"/>
        <v>6.2080000000000002</v>
      </c>
      <c r="H88" s="19">
        <f t="shared" si="46"/>
        <v>0.16400000000000001</v>
      </c>
      <c r="I88" s="30">
        <v>0</v>
      </c>
      <c r="J88" s="30">
        <v>0</v>
      </c>
      <c r="K88" s="18">
        <v>0.16400000000000001</v>
      </c>
      <c r="L88" s="30">
        <v>0</v>
      </c>
      <c r="M88" s="20">
        <f t="shared" si="47"/>
        <v>0.14418600000000001</v>
      </c>
      <c r="N88" s="30">
        <v>0</v>
      </c>
      <c r="O88" s="30">
        <v>0</v>
      </c>
      <c r="P88" s="20">
        <v>0.14418600000000001</v>
      </c>
      <c r="Q88" s="30">
        <v>0</v>
      </c>
      <c r="R88" s="21">
        <f t="shared" si="57"/>
        <v>6.0638139999999998</v>
      </c>
      <c r="S88" s="21">
        <f t="shared" si="58"/>
        <v>-1.9813999999999998E-2</v>
      </c>
      <c r="T88" s="21">
        <f t="shared" si="59"/>
        <v>-12.081707317073169</v>
      </c>
      <c r="U88" s="30">
        <v>0</v>
      </c>
      <c r="V88" s="30">
        <v>0</v>
      </c>
      <c r="W88" s="30">
        <v>0</v>
      </c>
      <c r="X88" s="30">
        <v>0</v>
      </c>
      <c r="Y88" s="21">
        <f t="shared" si="60"/>
        <v>-1.9813999999999998E-2</v>
      </c>
      <c r="Z88" s="21">
        <f t="shared" si="61"/>
        <v>-12.081707317073169</v>
      </c>
      <c r="AA88" s="30">
        <v>0</v>
      </c>
      <c r="AB88" s="30">
        <v>0</v>
      </c>
      <c r="AC88" s="61" t="s">
        <v>314</v>
      </c>
    </row>
    <row r="89" spans="1:29" s="6" customFormat="1" ht="22.5" x14ac:dyDescent="0.2">
      <c r="A89" s="31" t="s">
        <v>36</v>
      </c>
      <c r="B89" s="27" t="s">
        <v>73</v>
      </c>
      <c r="C89" s="29" t="s">
        <v>74</v>
      </c>
      <c r="D89" s="49">
        <v>4.22</v>
      </c>
      <c r="E89" s="18" t="s">
        <v>44</v>
      </c>
      <c r="F89" s="18" t="s">
        <v>44</v>
      </c>
      <c r="G89" s="50">
        <f t="shared" si="51"/>
        <v>4.22</v>
      </c>
      <c r="H89" s="19">
        <f t="shared" si="46"/>
        <v>0.115</v>
      </c>
      <c r="I89" s="30">
        <v>0</v>
      </c>
      <c r="J89" s="30">
        <v>0</v>
      </c>
      <c r="K89" s="18">
        <v>0.115</v>
      </c>
      <c r="L89" s="30">
        <v>0</v>
      </c>
      <c r="M89" s="20">
        <f t="shared" si="47"/>
        <v>9.8127000000000006E-2</v>
      </c>
      <c r="N89" s="30">
        <v>0</v>
      </c>
      <c r="O89" s="30">
        <v>0</v>
      </c>
      <c r="P89" s="20">
        <v>9.8127000000000006E-2</v>
      </c>
      <c r="Q89" s="30">
        <v>0</v>
      </c>
      <c r="R89" s="21">
        <f t="shared" si="57"/>
        <v>4.1218729999999999</v>
      </c>
      <c r="S89" s="21">
        <f t="shared" si="58"/>
        <v>-1.6872999999999999E-2</v>
      </c>
      <c r="T89" s="21">
        <f t="shared" si="59"/>
        <v>-14.672173913043476</v>
      </c>
      <c r="U89" s="30">
        <v>0</v>
      </c>
      <c r="V89" s="30">
        <v>0</v>
      </c>
      <c r="W89" s="30">
        <v>0</v>
      </c>
      <c r="X89" s="30">
        <v>0</v>
      </c>
      <c r="Y89" s="21">
        <f t="shared" si="60"/>
        <v>-1.6872999999999999E-2</v>
      </c>
      <c r="Z89" s="21">
        <f t="shared" si="61"/>
        <v>-14.672173913043476</v>
      </c>
      <c r="AA89" s="30">
        <v>0</v>
      </c>
      <c r="AB89" s="30">
        <v>0</v>
      </c>
      <c r="AC89" s="61" t="s">
        <v>314</v>
      </c>
    </row>
    <row r="90" spans="1:29" s="6" customFormat="1" ht="33.75" x14ac:dyDescent="0.2">
      <c r="A90" s="31" t="s">
        <v>36</v>
      </c>
      <c r="B90" s="27" t="s">
        <v>165</v>
      </c>
      <c r="C90" s="29" t="s">
        <v>166</v>
      </c>
      <c r="D90" s="21">
        <f t="shared" si="49"/>
        <v>0.58899999999999997</v>
      </c>
      <c r="E90" s="18" t="s">
        <v>44</v>
      </c>
      <c r="F90" s="18" t="s">
        <v>44</v>
      </c>
      <c r="G90" s="50">
        <f t="shared" si="51"/>
        <v>0.58899999999999997</v>
      </c>
      <c r="H90" s="19">
        <f t="shared" si="46"/>
        <v>0.58899999999999997</v>
      </c>
      <c r="I90" s="30">
        <v>0</v>
      </c>
      <c r="J90" s="30">
        <v>0</v>
      </c>
      <c r="K90" s="18">
        <v>0.58899999999999997</v>
      </c>
      <c r="L90" s="30">
        <v>0</v>
      </c>
      <c r="M90" s="20">
        <f t="shared" si="47"/>
        <v>2.4037609999999998</v>
      </c>
      <c r="N90" s="30">
        <v>0</v>
      </c>
      <c r="O90" s="30">
        <v>0</v>
      </c>
      <c r="P90" s="20">
        <v>2.4037609999999998</v>
      </c>
      <c r="Q90" s="30">
        <v>0</v>
      </c>
      <c r="R90" s="21">
        <f t="shared" si="57"/>
        <v>-1.8147609999999998</v>
      </c>
      <c r="S90" s="21">
        <f t="shared" si="58"/>
        <v>1.8147609999999998</v>
      </c>
      <c r="T90" s="21">
        <f t="shared" si="59"/>
        <v>308.10882852292019</v>
      </c>
      <c r="U90" s="30">
        <v>0</v>
      </c>
      <c r="V90" s="30">
        <v>0</v>
      </c>
      <c r="W90" s="30">
        <v>0</v>
      </c>
      <c r="X90" s="30">
        <v>0</v>
      </c>
      <c r="Y90" s="21">
        <f t="shared" si="60"/>
        <v>1.8147609999999998</v>
      </c>
      <c r="Z90" s="21">
        <f t="shared" si="61"/>
        <v>308.10882852292019</v>
      </c>
      <c r="AA90" s="30">
        <v>0</v>
      </c>
      <c r="AB90" s="30">
        <v>0</v>
      </c>
      <c r="AC90" s="59" t="s">
        <v>312</v>
      </c>
    </row>
    <row r="91" spans="1:29" s="6" customFormat="1" ht="22.5" x14ac:dyDescent="0.2">
      <c r="A91" s="31" t="s">
        <v>36</v>
      </c>
      <c r="B91" s="27" t="s">
        <v>167</v>
      </c>
      <c r="C91" s="29" t="s">
        <v>168</v>
      </c>
      <c r="D91" s="49">
        <v>9.0760000000000005</v>
      </c>
      <c r="E91" s="18" t="s">
        <v>44</v>
      </c>
      <c r="F91" s="18" t="s">
        <v>44</v>
      </c>
      <c r="G91" s="50">
        <f t="shared" si="51"/>
        <v>9.0760000000000005</v>
      </c>
      <c r="H91" s="19">
        <f t="shared" si="46"/>
        <v>0.2</v>
      </c>
      <c r="I91" s="30">
        <v>0</v>
      </c>
      <c r="J91" s="30">
        <v>0</v>
      </c>
      <c r="K91" s="18">
        <v>0.2</v>
      </c>
      <c r="L91" s="30">
        <v>0</v>
      </c>
      <c r="M91" s="20">
        <f t="shared" si="47"/>
        <v>0</v>
      </c>
      <c r="N91" s="30">
        <v>0</v>
      </c>
      <c r="O91" s="30">
        <v>0</v>
      </c>
      <c r="P91" s="20">
        <v>0</v>
      </c>
      <c r="Q91" s="30">
        <v>0</v>
      </c>
      <c r="R91" s="21">
        <f t="shared" si="57"/>
        <v>9.0760000000000005</v>
      </c>
      <c r="S91" s="21">
        <f t="shared" si="58"/>
        <v>-0.2</v>
      </c>
      <c r="T91" s="21">
        <f t="shared" si="59"/>
        <v>-100</v>
      </c>
      <c r="U91" s="30">
        <v>0</v>
      </c>
      <c r="V91" s="30">
        <v>0</v>
      </c>
      <c r="W91" s="30">
        <v>0</v>
      </c>
      <c r="X91" s="30">
        <v>0</v>
      </c>
      <c r="Y91" s="21">
        <f t="shared" si="60"/>
        <v>-0.2</v>
      </c>
      <c r="Z91" s="21">
        <f t="shared" si="61"/>
        <v>-100</v>
      </c>
      <c r="AA91" s="30">
        <v>0</v>
      </c>
      <c r="AB91" s="30">
        <v>0</v>
      </c>
      <c r="AC91" s="58" t="s">
        <v>311</v>
      </c>
    </row>
    <row r="92" spans="1:29" s="6" customFormat="1" ht="22.5" x14ac:dyDescent="0.2">
      <c r="A92" s="31" t="s">
        <v>36</v>
      </c>
      <c r="B92" s="27" t="s">
        <v>169</v>
      </c>
      <c r="C92" s="29" t="s">
        <v>170</v>
      </c>
      <c r="D92" s="49">
        <v>7.9370000000000003</v>
      </c>
      <c r="E92" s="18" t="s">
        <v>44</v>
      </c>
      <c r="F92" s="18" t="s">
        <v>44</v>
      </c>
      <c r="G92" s="50">
        <f t="shared" si="51"/>
        <v>7.9370000000000003</v>
      </c>
      <c r="H92" s="19">
        <f t="shared" si="46"/>
        <v>0.18</v>
      </c>
      <c r="I92" s="30">
        <v>0</v>
      </c>
      <c r="J92" s="30">
        <v>0</v>
      </c>
      <c r="K92" s="18">
        <v>0.18</v>
      </c>
      <c r="L92" s="30">
        <v>0</v>
      </c>
      <c r="M92" s="20">
        <f t="shared" si="47"/>
        <v>0</v>
      </c>
      <c r="N92" s="30">
        <v>0</v>
      </c>
      <c r="O92" s="30">
        <v>0</v>
      </c>
      <c r="P92" s="20">
        <v>0</v>
      </c>
      <c r="Q92" s="30">
        <v>0</v>
      </c>
      <c r="R92" s="21">
        <f t="shared" si="57"/>
        <v>7.9370000000000003</v>
      </c>
      <c r="S92" s="21">
        <f t="shared" si="58"/>
        <v>-0.18</v>
      </c>
      <c r="T92" s="21">
        <f t="shared" si="59"/>
        <v>-100</v>
      </c>
      <c r="U92" s="30">
        <v>0</v>
      </c>
      <c r="V92" s="30">
        <v>0</v>
      </c>
      <c r="W92" s="30">
        <v>0</v>
      </c>
      <c r="X92" s="30">
        <v>0</v>
      </c>
      <c r="Y92" s="21">
        <f t="shared" si="60"/>
        <v>-0.18</v>
      </c>
      <c r="Z92" s="21">
        <f t="shared" si="61"/>
        <v>-100</v>
      </c>
      <c r="AA92" s="30">
        <v>0</v>
      </c>
      <c r="AB92" s="30">
        <v>0</v>
      </c>
      <c r="AC92" s="58" t="s">
        <v>311</v>
      </c>
    </row>
    <row r="93" spans="1:29" s="6" customFormat="1" ht="22.5" x14ac:dyDescent="0.2">
      <c r="A93" s="2" t="s">
        <v>36</v>
      </c>
      <c r="B93" s="32" t="s">
        <v>82</v>
      </c>
      <c r="C93" s="33" t="s">
        <v>83</v>
      </c>
      <c r="D93" s="49">
        <v>0.15</v>
      </c>
      <c r="E93" s="18" t="s">
        <v>44</v>
      </c>
      <c r="F93" s="18" t="s">
        <v>44</v>
      </c>
      <c r="G93" s="50">
        <f t="shared" si="51"/>
        <v>0.15</v>
      </c>
      <c r="H93" s="19">
        <f t="shared" si="46"/>
        <v>0.15</v>
      </c>
      <c r="I93" s="30">
        <v>0</v>
      </c>
      <c r="J93" s="30">
        <v>0</v>
      </c>
      <c r="K93" s="19">
        <v>0.15</v>
      </c>
      <c r="L93" s="30">
        <v>0</v>
      </c>
      <c r="M93" s="20">
        <f t="shared" si="47"/>
        <v>0.133496</v>
      </c>
      <c r="N93" s="30">
        <v>0</v>
      </c>
      <c r="O93" s="30">
        <v>0</v>
      </c>
      <c r="P93" s="20">
        <v>0.133496</v>
      </c>
      <c r="Q93" s="30">
        <v>0</v>
      </c>
      <c r="R93" s="21">
        <f t="shared" si="57"/>
        <v>1.6503999999999991E-2</v>
      </c>
      <c r="S93" s="21">
        <f t="shared" si="58"/>
        <v>-1.6503999999999991E-2</v>
      </c>
      <c r="T93" s="21">
        <f t="shared" si="59"/>
        <v>-11.002666666666661</v>
      </c>
      <c r="U93" s="30">
        <v>0</v>
      </c>
      <c r="V93" s="30">
        <v>0</v>
      </c>
      <c r="W93" s="30">
        <v>0</v>
      </c>
      <c r="X93" s="30">
        <v>0</v>
      </c>
      <c r="Y93" s="21">
        <f t="shared" si="60"/>
        <v>-1.6503999999999991E-2</v>
      </c>
      <c r="Z93" s="21">
        <f t="shared" si="61"/>
        <v>-11.002666666666661</v>
      </c>
      <c r="AA93" s="30">
        <v>0</v>
      </c>
      <c r="AB93" s="30">
        <v>0</v>
      </c>
      <c r="AC93" s="61" t="s">
        <v>314</v>
      </c>
    </row>
    <row r="94" spans="1:29" s="6" customFormat="1" ht="22.5" x14ac:dyDescent="0.2">
      <c r="A94" s="2" t="s">
        <v>36</v>
      </c>
      <c r="B94" s="32" t="s">
        <v>171</v>
      </c>
      <c r="C94" s="33" t="s">
        <v>172</v>
      </c>
      <c r="D94" s="49">
        <v>8.8460000000000001</v>
      </c>
      <c r="E94" s="18" t="s">
        <v>44</v>
      </c>
      <c r="F94" s="18" t="s">
        <v>44</v>
      </c>
      <c r="G94" s="50">
        <f t="shared" si="51"/>
        <v>8.8460000000000001</v>
      </c>
      <c r="H94" s="19">
        <f t="shared" si="46"/>
        <v>0.23100000000000001</v>
      </c>
      <c r="I94" s="30">
        <v>0</v>
      </c>
      <c r="J94" s="30">
        <v>0</v>
      </c>
      <c r="K94" s="19">
        <v>0.23100000000000001</v>
      </c>
      <c r="L94" s="30">
        <v>0</v>
      </c>
      <c r="M94" s="20">
        <f t="shared" si="47"/>
        <v>0.14294799999999999</v>
      </c>
      <c r="N94" s="30">
        <v>0</v>
      </c>
      <c r="O94" s="30">
        <v>0</v>
      </c>
      <c r="P94" s="20">
        <v>0.14294799999999999</v>
      </c>
      <c r="Q94" s="30">
        <v>0</v>
      </c>
      <c r="R94" s="21">
        <f t="shared" si="57"/>
        <v>8.7030519999999996</v>
      </c>
      <c r="S94" s="21">
        <f t="shared" si="58"/>
        <v>-8.8052000000000019E-2</v>
      </c>
      <c r="T94" s="21">
        <f t="shared" si="59"/>
        <v>-38.117748917748919</v>
      </c>
      <c r="U94" s="30">
        <v>0</v>
      </c>
      <c r="V94" s="30">
        <v>0</v>
      </c>
      <c r="W94" s="30">
        <v>0</v>
      </c>
      <c r="X94" s="30">
        <v>0</v>
      </c>
      <c r="Y94" s="21">
        <f t="shared" si="60"/>
        <v>-8.8052000000000019E-2</v>
      </c>
      <c r="Z94" s="21">
        <f t="shared" si="61"/>
        <v>-38.117748917748919</v>
      </c>
      <c r="AA94" s="30">
        <v>0</v>
      </c>
      <c r="AB94" s="30">
        <v>0</v>
      </c>
      <c r="AC94" s="61" t="s">
        <v>314</v>
      </c>
    </row>
    <row r="95" spans="1:29" s="6" customFormat="1" ht="22.5" x14ac:dyDescent="0.2">
      <c r="A95" s="2" t="s">
        <v>36</v>
      </c>
      <c r="B95" s="32" t="s">
        <v>84</v>
      </c>
      <c r="C95" s="33" t="s">
        <v>85</v>
      </c>
      <c r="D95" s="49">
        <v>4.8179999999999996</v>
      </c>
      <c r="E95" s="18" t="s">
        <v>44</v>
      </c>
      <c r="F95" s="18" t="s">
        <v>44</v>
      </c>
      <c r="G95" s="50">
        <f t="shared" si="51"/>
        <v>4.8179999999999996</v>
      </c>
      <c r="H95" s="19">
        <f t="shared" si="46"/>
        <v>0.13800000000000001</v>
      </c>
      <c r="I95" s="30">
        <v>0</v>
      </c>
      <c r="J95" s="30">
        <v>0</v>
      </c>
      <c r="K95" s="18">
        <v>0.13800000000000001</v>
      </c>
      <c r="L95" s="30">
        <v>0</v>
      </c>
      <c r="M95" s="20">
        <f t="shared" si="47"/>
        <v>0.10706300000000001</v>
      </c>
      <c r="N95" s="30">
        <v>0</v>
      </c>
      <c r="O95" s="30">
        <v>0</v>
      </c>
      <c r="P95" s="20">
        <v>0.10706300000000001</v>
      </c>
      <c r="Q95" s="30">
        <v>0</v>
      </c>
      <c r="R95" s="21">
        <f t="shared" si="57"/>
        <v>4.7109369999999995</v>
      </c>
      <c r="S95" s="21">
        <f t="shared" si="58"/>
        <v>-3.0937000000000006E-2</v>
      </c>
      <c r="T95" s="21">
        <f t="shared" si="59"/>
        <v>-22.418115942028987</v>
      </c>
      <c r="U95" s="30">
        <v>0</v>
      </c>
      <c r="V95" s="30">
        <v>0</v>
      </c>
      <c r="W95" s="30">
        <v>0</v>
      </c>
      <c r="X95" s="30">
        <v>0</v>
      </c>
      <c r="Y95" s="21">
        <f t="shared" si="60"/>
        <v>-3.0937000000000006E-2</v>
      </c>
      <c r="Z95" s="21">
        <f t="shared" si="61"/>
        <v>-22.418115942028987</v>
      </c>
      <c r="AA95" s="30">
        <v>0</v>
      </c>
      <c r="AB95" s="30">
        <v>0</v>
      </c>
      <c r="AC95" s="61" t="s">
        <v>314</v>
      </c>
    </row>
    <row r="96" spans="1:29" s="6" customFormat="1" ht="22.5" x14ac:dyDescent="0.2">
      <c r="A96" s="2" t="s">
        <v>36</v>
      </c>
      <c r="B96" s="32" t="s">
        <v>173</v>
      </c>
      <c r="C96" s="33" t="s">
        <v>174</v>
      </c>
      <c r="D96" s="49">
        <v>5.9260000000000002</v>
      </c>
      <c r="E96" s="18" t="s">
        <v>44</v>
      </c>
      <c r="F96" s="18" t="s">
        <v>44</v>
      </c>
      <c r="G96" s="50">
        <f t="shared" si="51"/>
        <v>5.9260000000000002</v>
      </c>
      <c r="H96" s="19">
        <f t="shared" si="46"/>
        <v>0.154</v>
      </c>
      <c r="I96" s="30">
        <v>0</v>
      </c>
      <c r="J96" s="30">
        <v>0</v>
      </c>
      <c r="K96" s="19">
        <v>0.154</v>
      </c>
      <c r="L96" s="30">
        <v>0</v>
      </c>
      <c r="M96" s="20">
        <f t="shared" si="47"/>
        <v>9.2933000000000002E-2</v>
      </c>
      <c r="N96" s="30">
        <v>0</v>
      </c>
      <c r="O96" s="30">
        <v>0</v>
      </c>
      <c r="P96" s="20">
        <v>9.2933000000000002E-2</v>
      </c>
      <c r="Q96" s="30">
        <v>0</v>
      </c>
      <c r="R96" s="21">
        <f t="shared" si="57"/>
        <v>5.8330669999999998</v>
      </c>
      <c r="S96" s="21">
        <f t="shared" si="58"/>
        <v>-6.1066999999999996E-2</v>
      </c>
      <c r="T96" s="21">
        <f t="shared" si="59"/>
        <v>-39.653896103896102</v>
      </c>
      <c r="U96" s="30">
        <v>0</v>
      </c>
      <c r="V96" s="30">
        <v>0</v>
      </c>
      <c r="W96" s="30">
        <v>0</v>
      </c>
      <c r="X96" s="30">
        <v>0</v>
      </c>
      <c r="Y96" s="21">
        <f t="shared" si="60"/>
        <v>-6.1066999999999996E-2</v>
      </c>
      <c r="Z96" s="21">
        <f t="shared" si="61"/>
        <v>-39.653896103896102</v>
      </c>
      <c r="AA96" s="30">
        <v>0</v>
      </c>
      <c r="AB96" s="30">
        <v>0</v>
      </c>
      <c r="AC96" s="61" t="s">
        <v>314</v>
      </c>
    </row>
    <row r="97" spans="1:29" s="6" customFormat="1" ht="33.75" x14ac:dyDescent="0.2">
      <c r="A97" s="2" t="s">
        <v>36</v>
      </c>
      <c r="B97" s="32" t="s">
        <v>175</v>
      </c>
      <c r="C97" s="33" t="s">
        <v>176</v>
      </c>
      <c r="D97" s="49">
        <v>2.8039999999999998</v>
      </c>
      <c r="E97" s="18" t="s">
        <v>44</v>
      </c>
      <c r="F97" s="18" t="s">
        <v>44</v>
      </c>
      <c r="G97" s="50">
        <f t="shared" si="51"/>
        <v>2.8039999999999998</v>
      </c>
      <c r="H97" s="19">
        <f t="shared" si="46"/>
        <v>2.8039999999999998</v>
      </c>
      <c r="I97" s="30">
        <v>0</v>
      </c>
      <c r="J97" s="30">
        <v>0</v>
      </c>
      <c r="K97" s="19">
        <v>2.8039999999999998</v>
      </c>
      <c r="L97" s="30">
        <v>0</v>
      </c>
      <c r="M97" s="20">
        <f t="shared" si="47"/>
        <v>6.1197860000000004</v>
      </c>
      <c r="N97" s="30">
        <v>0</v>
      </c>
      <c r="O97" s="30">
        <v>0</v>
      </c>
      <c r="P97" s="30">
        <v>6.1197860000000004</v>
      </c>
      <c r="Q97" s="30">
        <v>0</v>
      </c>
      <c r="R97" s="21">
        <f t="shared" si="57"/>
        <v>-3.3157860000000006</v>
      </c>
      <c r="S97" s="21">
        <f t="shared" si="58"/>
        <v>3.3157860000000006</v>
      </c>
      <c r="T97" s="21">
        <f t="shared" si="59"/>
        <v>118.25199714693298</v>
      </c>
      <c r="U97" s="30">
        <v>0</v>
      </c>
      <c r="V97" s="30">
        <v>0</v>
      </c>
      <c r="W97" s="30">
        <v>0</v>
      </c>
      <c r="X97" s="30">
        <v>0</v>
      </c>
      <c r="Y97" s="21">
        <f t="shared" si="60"/>
        <v>3.3157860000000006</v>
      </c>
      <c r="Z97" s="21">
        <f t="shared" si="61"/>
        <v>118.25199714693298</v>
      </c>
      <c r="AA97" s="30">
        <v>0</v>
      </c>
      <c r="AB97" s="30">
        <v>0</v>
      </c>
      <c r="AC97" s="59" t="s">
        <v>312</v>
      </c>
    </row>
    <row r="98" spans="1:29" s="6" customFormat="1" ht="33.75" x14ac:dyDescent="0.2">
      <c r="A98" s="2" t="s">
        <v>36</v>
      </c>
      <c r="B98" s="32" t="s">
        <v>177</v>
      </c>
      <c r="C98" s="33" t="s">
        <v>178</v>
      </c>
      <c r="D98" s="49">
        <v>19.004999999999999</v>
      </c>
      <c r="E98" s="18" t="s">
        <v>44</v>
      </c>
      <c r="F98" s="18" t="s">
        <v>44</v>
      </c>
      <c r="G98" s="50">
        <f t="shared" si="51"/>
        <v>19.004999999999999</v>
      </c>
      <c r="H98" s="19">
        <f t="shared" si="46"/>
        <v>0.379</v>
      </c>
      <c r="I98" s="30">
        <v>0</v>
      </c>
      <c r="J98" s="30">
        <v>0</v>
      </c>
      <c r="K98" s="19">
        <v>0.379</v>
      </c>
      <c r="L98" s="30">
        <v>0</v>
      </c>
      <c r="M98" s="20">
        <f t="shared" si="47"/>
        <v>1.769711</v>
      </c>
      <c r="N98" s="30">
        <v>0</v>
      </c>
      <c r="O98" s="30">
        <v>0</v>
      </c>
      <c r="P98" s="20">
        <v>1.769711</v>
      </c>
      <c r="Q98" s="30">
        <v>0</v>
      </c>
      <c r="R98" s="21">
        <f t="shared" si="57"/>
        <v>17.235288999999998</v>
      </c>
      <c r="S98" s="21">
        <f t="shared" si="58"/>
        <v>1.390711</v>
      </c>
      <c r="T98" s="21">
        <f t="shared" si="59"/>
        <v>366.94221635883906</v>
      </c>
      <c r="U98" s="30">
        <v>0</v>
      </c>
      <c r="V98" s="30">
        <v>0</v>
      </c>
      <c r="W98" s="30">
        <v>0</v>
      </c>
      <c r="X98" s="30">
        <v>0</v>
      </c>
      <c r="Y98" s="21">
        <f t="shared" si="60"/>
        <v>1.390711</v>
      </c>
      <c r="Z98" s="21">
        <f t="shared" si="61"/>
        <v>366.94221635883906</v>
      </c>
      <c r="AA98" s="30">
        <v>0</v>
      </c>
      <c r="AB98" s="30">
        <v>0</v>
      </c>
      <c r="AC98" s="59" t="s">
        <v>312</v>
      </c>
    </row>
    <row r="99" spans="1:29" s="6" customFormat="1" ht="33.75" x14ac:dyDescent="0.2">
      <c r="A99" s="2" t="s">
        <v>36</v>
      </c>
      <c r="B99" s="32" t="s">
        <v>179</v>
      </c>
      <c r="C99" s="33" t="s">
        <v>180</v>
      </c>
      <c r="D99" s="49">
        <v>1.155</v>
      </c>
      <c r="E99" s="18" t="s">
        <v>44</v>
      </c>
      <c r="F99" s="18" t="s">
        <v>44</v>
      </c>
      <c r="G99" s="50">
        <f t="shared" si="51"/>
        <v>1.155</v>
      </c>
      <c r="H99" s="19">
        <f t="shared" si="46"/>
        <v>1.155</v>
      </c>
      <c r="I99" s="30">
        <v>0</v>
      </c>
      <c r="J99" s="30">
        <v>0</v>
      </c>
      <c r="K99" s="19">
        <v>1.155</v>
      </c>
      <c r="L99" s="30">
        <v>0</v>
      </c>
      <c r="M99" s="20">
        <f t="shared" si="47"/>
        <v>2.1290469999999999</v>
      </c>
      <c r="N99" s="30">
        <v>0</v>
      </c>
      <c r="O99" s="30">
        <v>0</v>
      </c>
      <c r="P99" s="20">
        <v>2.1290469999999999</v>
      </c>
      <c r="Q99" s="30">
        <v>0</v>
      </c>
      <c r="R99" s="21">
        <f t="shared" si="57"/>
        <v>-0.97404699999999989</v>
      </c>
      <c r="S99" s="21">
        <f t="shared" si="58"/>
        <v>0.97404699999999989</v>
      </c>
      <c r="T99" s="21">
        <f t="shared" si="59"/>
        <v>84.333073593073578</v>
      </c>
      <c r="U99" s="30">
        <v>0</v>
      </c>
      <c r="V99" s="30">
        <v>0</v>
      </c>
      <c r="W99" s="30">
        <v>0</v>
      </c>
      <c r="X99" s="30">
        <v>0</v>
      </c>
      <c r="Y99" s="21">
        <f t="shared" si="60"/>
        <v>0.97404699999999989</v>
      </c>
      <c r="Z99" s="21">
        <f t="shared" si="61"/>
        <v>84.333073593073578</v>
      </c>
      <c r="AA99" s="30">
        <v>0</v>
      </c>
      <c r="AB99" s="30">
        <v>0</v>
      </c>
      <c r="AC99" s="59" t="s">
        <v>312</v>
      </c>
    </row>
    <row r="100" spans="1:29" s="6" customFormat="1" ht="33.75" x14ac:dyDescent="0.2">
      <c r="A100" s="2" t="s">
        <v>36</v>
      </c>
      <c r="B100" s="32" t="s">
        <v>181</v>
      </c>
      <c r="C100" s="33" t="s">
        <v>182</v>
      </c>
      <c r="D100" s="49">
        <v>1.155</v>
      </c>
      <c r="E100" s="18" t="s">
        <v>44</v>
      </c>
      <c r="F100" s="18" t="s">
        <v>44</v>
      </c>
      <c r="G100" s="50">
        <f t="shared" si="51"/>
        <v>1.155</v>
      </c>
      <c r="H100" s="19">
        <f t="shared" si="46"/>
        <v>1.155</v>
      </c>
      <c r="I100" s="30">
        <v>0</v>
      </c>
      <c r="J100" s="30">
        <v>0</v>
      </c>
      <c r="K100" s="19">
        <v>1.155</v>
      </c>
      <c r="L100" s="30">
        <v>0</v>
      </c>
      <c r="M100" s="20">
        <f t="shared" si="47"/>
        <v>2.056543</v>
      </c>
      <c r="N100" s="30">
        <v>0</v>
      </c>
      <c r="O100" s="30">
        <v>0</v>
      </c>
      <c r="P100" s="20">
        <v>2.056543</v>
      </c>
      <c r="Q100" s="30">
        <v>0</v>
      </c>
      <c r="R100" s="21">
        <f t="shared" si="57"/>
        <v>-0.90154299999999998</v>
      </c>
      <c r="S100" s="21">
        <f t="shared" si="58"/>
        <v>0.90154299999999998</v>
      </c>
      <c r="T100" s="21">
        <f t="shared" si="59"/>
        <v>78.055670995670994</v>
      </c>
      <c r="U100" s="30">
        <v>0</v>
      </c>
      <c r="V100" s="30">
        <v>0</v>
      </c>
      <c r="W100" s="30">
        <v>0</v>
      </c>
      <c r="X100" s="30">
        <v>0</v>
      </c>
      <c r="Y100" s="21">
        <f t="shared" si="60"/>
        <v>0.90154299999999998</v>
      </c>
      <c r="Z100" s="21">
        <f t="shared" si="61"/>
        <v>78.055670995670994</v>
      </c>
      <c r="AA100" s="30">
        <v>0</v>
      </c>
      <c r="AB100" s="30">
        <v>0</v>
      </c>
      <c r="AC100" s="59" t="s">
        <v>312</v>
      </c>
    </row>
    <row r="101" spans="1:29" s="6" customFormat="1" ht="33.75" x14ac:dyDescent="0.2">
      <c r="A101" s="2" t="s">
        <v>36</v>
      </c>
      <c r="B101" s="32" t="s">
        <v>183</v>
      </c>
      <c r="C101" s="33" t="s">
        <v>184</v>
      </c>
      <c r="D101" s="49">
        <v>0.183</v>
      </c>
      <c r="E101" s="18" t="s">
        <v>44</v>
      </c>
      <c r="F101" s="18" t="s">
        <v>44</v>
      </c>
      <c r="G101" s="50">
        <f t="shared" si="51"/>
        <v>0.183</v>
      </c>
      <c r="H101" s="19">
        <f t="shared" si="46"/>
        <v>0.183</v>
      </c>
      <c r="I101" s="30">
        <v>0</v>
      </c>
      <c r="J101" s="30">
        <v>0</v>
      </c>
      <c r="K101" s="19">
        <v>0.183</v>
      </c>
      <c r="L101" s="30">
        <v>0</v>
      </c>
      <c r="M101" s="20">
        <f t="shared" si="47"/>
        <v>1.3228789999999999</v>
      </c>
      <c r="N101" s="30">
        <v>0</v>
      </c>
      <c r="O101" s="30">
        <v>0</v>
      </c>
      <c r="P101" s="20">
        <v>1.3228789999999999</v>
      </c>
      <c r="Q101" s="30">
        <v>0</v>
      </c>
      <c r="R101" s="21">
        <f t="shared" si="57"/>
        <v>-1.1398789999999999</v>
      </c>
      <c r="S101" s="21">
        <f t="shared" si="58"/>
        <v>1.1398789999999999</v>
      </c>
      <c r="T101" s="21">
        <f t="shared" si="59"/>
        <v>622.88469945355189</v>
      </c>
      <c r="U101" s="30">
        <v>0</v>
      </c>
      <c r="V101" s="30">
        <v>0</v>
      </c>
      <c r="W101" s="30">
        <v>0</v>
      </c>
      <c r="X101" s="30">
        <v>0</v>
      </c>
      <c r="Y101" s="21">
        <f t="shared" si="60"/>
        <v>1.1398789999999999</v>
      </c>
      <c r="Z101" s="21">
        <f t="shared" si="61"/>
        <v>622.88469945355189</v>
      </c>
      <c r="AA101" s="30">
        <v>0</v>
      </c>
      <c r="AB101" s="30">
        <v>0</v>
      </c>
      <c r="AC101" s="59" t="s">
        <v>312</v>
      </c>
    </row>
    <row r="102" spans="1:29" s="6" customFormat="1" ht="33.75" x14ac:dyDescent="0.2">
      <c r="A102" s="2" t="s">
        <v>36</v>
      </c>
      <c r="B102" s="32" t="s">
        <v>185</v>
      </c>
      <c r="C102" s="33" t="s">
        <v>186</v>
      </c>
      <c r="D102" s="49">
        <v>0.38200000000000001</v>
      </c>
      <c r="E102" s="18" t="s">
        <v>44</v>
      </c>
      <c r="F102" s="18" t="s">
        <v>44</v>
      </c>
      <c r="G102" s="50">
        <f t="shared" si="51"/>
        <v>0.38200000000000001</v>
      </c>
      <c r="H102" s="19">
        <f t="shared" si="46"/>
        <v>0.38200000000000001</v>
      </c>
      <c r="I102" s="30">
        <v>0</v>
      </c>
      <c r="J102" s="30">
        <v>0</v>
      </c>
      <c r="K102" s="19">
        <v>0.38200000000000001</v>
      </c>
      <c r="L102" s="30">
        <v>0</v>
      </c>
      <c r="M102" s="20">
        <f t="shared" si="47"/>
        <v>1.8104469999999999</v>
      </c>
      <c r="N102" s="30">
        <v>0</v>
      </c>
      <c r="O102" s="30">
        <v>0</v>
      </c>
      <c r="P102" s="20">
        <v>1.8104469999999999</v>
      </c>
      <c r="Q102" s="30">
        <v>0</v>
      </c>
      <c r="R102" s="21">
        <f t="shared" si="57"/>
        <v>-1.4284469999999998</v>
      </c>
      <c r="S102" s="21">
        <f t="shared" si="58"/>
        <v>1.4284469999999998</v>
      </c>
      <c r="T102" s="21">
        <f t="shared" si="59"/>
        <v>373.939005235602</v>
      </c>
      <c r="U102" s="30">
        <v>0</v>
      </c>
      <c r="V102" s="30">
        <v>0</v>
      </c>
      <c r="W102" s="30">
        <v>0</v>
      </c>
      <c r="X102" s="30">
        <v>0</v>
      </c>
      <c r="Y102" s="21">
        <f t="shared" si="60"/>
        <v>1.4284469999999998</v>
      </c>
      <c r="Z102" s="21">
        <f t="shared" si="61"/>
        <v>373.939005235602</v>
      </c>
      <c r="AA102" s="30">
        <v>0</v>
      </c>
      <c r="AB102" s="30">
        <v>0</v>
      </c>
      <c r="AC102" s="59" t="s">
        <v>312</v>
      </c>
    </row>
    <row r="103" spans="1:29" s="6" customFormat="1" ht="33.75" x14ac:dyDescent="0.2">
      <c r="A103" s="2" t="s">
        <v>36</v>
      </c>
      <c r="B103" s="32" t="s">
        <v>187</v>
      </c>
      <c r="C103" s="33" t="s">
        <v>188</v>
      </c>
      <c r="D103" s="49">
        <v>0.50900000000000001</v>
      </c>
      <c r="E103" s="18" t="s">
        <v>44</v>
      </c>
      <c r="F103" s="18" t="s">
        <v>44</v>
      </c>
      <c r="G103" s="50">
        <f t="shared" si="51"/>
        <v>0.50900000000000001</v>
      </c>
      <c r="H103" s="19">
        <f t="shared" si="46"/>
        <v>0.50900000000000001</v>
      </c>
      <c r="I103" s="30">
        <v>0</v>
      </c>
      <c r="J103" s="30">
        <v>0</v>
      </c>
      <c r="K103" s="19">
        <v>0.50900000000000001</v>
      </c>
      <c r="L103" s="30">
        <v>0</v>
      </c>
      <c r="M103" s="20">
        <f t="shared" si="47"/>
        <v>2.6711399999999998</v>
      </c>
      <c r="N103" s="30">
        <v>0</v>
      </c>
      <c r="O103" s="30">
        <v>0</v>
      </c>
      <c r="P103" s="20">
        <v>2.6711399999999998</v>
      </c>
      <c r="Q103" s="30">
        <v>0</v>
      </c>
      <c r="R103" s="21">
        <f t="shared" si="57"/>
        <v>-2.16214</v>
      </c>
      <c r="S103" s="21">
        <f t="shared" si="58"/>
        <v>2.16214</v>
      </c>
      <c r="T103" s="21">
        <f t="shared" si="59"/>
        <v>424.78192534381139</v>
      </c>
      <c r="U103" s="30">
        <v>0</v>
      </c>
      <c r="V103" s="30">
        <v>0</v>
      </c>
      <c r="W103" s="30">
        <v>0</v>
      </c>
      <c r="X103" s="30">
        <v>0</v>
      </c>
      <c r="Y103" s="21">
        <f t="shared" si="60"/>
        <v>2.16214</v>
      </c>
      <c r="Z103" s="21">
        <f t="shared" si="61"/>
        <v>424.78192534381139</v>
      </c>
      <c r="AA103" s="30">
        <v>0</v>
      </c>
      <c r="AB103" s="30">
        <v>0</v>
      </c>
      <c r="AC103" s="59" t="s">
        <v>312</v>
      </c>
    </row>
    <row r="104" spans="1:29" s="6" customFormat="1" ht="33.75" x14ac:dyDescent="0.2">
      <c r="A104" s="2" t="s">
        <v>36</v>
      </c>
      <c r="B104" s="32" t="s">
        <v>189</v>
      </c>
      <c r="C104" s="33" t="s">
        <v>190</v>
      </c>
      <c r="D104" s="49">
        <v>0.19800000000000001</v>
      </c>
      <c r="E104" s="18" t="s">
        <v>44</v>
      </c>
      <c r="F104" s="18" t="s">
        <v>44</v>
      </c>
      <c r="G104" s="50">
        <f t="shared" si="51"/>
        <v>0.19800000000000001</v>
      </c>
      <c r="H104" s="19">
        <f t="shared" si="46"/>
        <v>0.19800000000000001</v>
      </c>
      <c r="I104" s="30">
        <v>0</v>
      </c>
      <c r="J104" s="30">
        <v>0</v>
      </c>
      <c r="K104" s="19">
        <v>0.19800000000000001</v>
      </c>
      <c r="L104" s="30">
        <v>0</v>
      </c>
      <c r="M104" s="20">
        <f t="shared" si="47"/>
        <v>1.1477409999999999</v>
      </c>
      <c r="N104" s="30">
        <v>0</v>
      </c>
      <c r="O104" s="30">
        <v>0</v>
      </c>
      <c r="P104" s="20">
        <v>1.1477409999999999</v>
      </c>
      <c r="Q104" s="30">
        <v>0</v>
      </c>
      <c r="R104" s="21">
        <f t="shared" si="57"/>
        <v>-0.94974099999999995</v>
      </c>
      <c r="S104" s="21">
        <f t="shared" si="58"/>
        <v>0.94974099999999995</v>
      </c>
      <c r="T104" s="21">
        <f t="shared" si="59"/>
        <v>479.66717171717164</v>
      </c>
      <c r="U104" s="30">
        <v>0</v>
      </c>
      <c r="V104" s="30">
        <v>0</v>
      </c>
      <c r="W104" s="30">
        <v>0</v>
      </c>
      <c r="X104" s="30">
        <v>0</v>
      </c>
      <c r="Y104" s="21">
        <f t="shared" si="60"/>
        <v>0.94974099999999995</v>
      </c>
      <c r="Z104" s="21">
        <f t="shared" si="61"/>
        <v>479.66717171717164</v>
      </c>
      <c r="AA104" s="30">
        <v>0</v>
      </c>
      <c r="AB104" s="30">
        <v>0</v>
      </c>
      <c r="AC104" s="59" t="s">
        <v>312</v>
      </c>
    </row>
    <row r="105" spans="1:29" s="6" customFormat="1" ht="33.75" x14ac:dyDescent="0.2">
      <c r="A105" s="2" t="s">
        <v>36</v>
      </c>
      <c r="B105" s="32" t="s">
        <v>191</v>
      </c>
      <c r="C105" s="33" t="s">
        <v>192</v>
      </c>
      <c r="D105" s="49">
        <v>0.13800000000000001</v>
      </c>
      <c r="E105" s="18" t="s">
        <v>44</v>
      </c>
      <c r="F105" s="18" t="s">
        <v>44</v>
      </c>
      <c r="G105" s="50">
        <f t="shared" si="51"/>
        <v>0.13800000000000001</v>
      </c>
      <c r="H105" s="19">
        <f t="shared" si="46"/>
        <v>0.13800000000000001</v>
      </c>
      <c r="I105" s="30">
        <v>0</v>
      </c>
      <c r="J105" s="30">
        <v>0</v>
      </c>
      <c r="K105" s="19">
        <v>0.13800000000000001</v>
      </c>
      <c r="L105" s="30">
        <v>0</v>
      </c>
      <c r="M105" s="20">
        <f t="shared" si="47"/>
        <v>1.056386</v>
      </c>
      <c r="N105" s="30">
        <v>0</v>
      </c>
      <c r="O105" s="30">
        <v>0</v>
      </c>
      <c r="P105" s="20">
        <v>1.056386</v>
      </c>
      <c r="Q105" s="30">
        <v>0</v>
      </c>
      <c r="R105" s="21">
        <f t="shared" si="57"/>
        <v>-0.91838600000000004</v>
      </c>
      <c r="S105" s="21">
        <f t="shared" si="58"/>
        <v>0.91838600000000004</v>
      </c>
      <c r="T105" s="21">
        <f t="shared" si="59"/>
        <v>665.49710144927531</v>
      </c>
      <c r="U105" s="30">
        <v>0</v>
      </c>
      <c r="V105" s="30">
        <v>0</v>
      </c>
      <c r="W105" s="30">
        <v>0</v>
      </c>
      <c r="X105" s="30">
        <v>0</v>
      </c>
      <c r="Y105" s="21">
        <f t="shared" si="60"/>
        <v>0.91838600000000004</v>
      </c>
      <c r="Z105" s="21">
        <f t="shared" si="61"/>
        <v>665.49710144927531</v>
      </c>
      <c r="AA105" s="30">
        <v>0</v>
      </c>
      <c r="AB105" s="30">
        <v>0</v>
      </c>
      <c r="AC105" s="59" t="s">
        <v>312</v>
      </c>
    </row>
    <row r="106" spans="1:29" s="6" customFormat="1" ht="33.75" x14ac:dyDescent="0.2">
      <c r="A106" s="2" t="s">
        <v>36</v>
      </c>
      <c r="B106" s="32" t="s">
        <v>193</v>
      </c>
      <c r="C106" s="33" t="s">
        <v>194</v>
      </c>
      <c r="D106" s="49">
        <v>0.12</v>
      </c>
      <c r="E106" s="18" t="s">
        <v>44</v>
      </c>
      <c r="F106" s="18" t="s">
        <v>44</v>
      </c>
      <c r="G106" s="50">
        <f t="shared" si="51"/>
        <v>0.12</v>
      </c>
      <c r="H106" s="19">
        <f t="shared" si="46"/>
        <v>0.12</v>
      </c>
      <c r="I106" s="30">
        <v>0</v>
      </c>
      <c r="J106" s="30">
        <v>0</v>
      </c>
      <c r="K106" s="19">
        <v>0.12</v>
      </c>
      <c r="L106" s="30">
        <v>0</v>
      </c>
      <c r="M106" s="20">
        <f t="shared" si="47"/>
        <v>0.81549700000000003</v>
      </c>
      <c r="N106" s="30">
        <v>0</v>
      </c>
      <c r="O106" s="30">
        <v>0</v>
      </c>
      <c r="P106" s="20">
        <v>0.81549700000000003</v>
      </c>
      <c r="Q106" s="30">
        <v>0</v>
      </c>
      <c r="R106" s="21">
        <f t="shared" si="57"/>
        <v>-0.69549700000000003</v>
      </c>
      <c r="S106" s="21">
        <f t="shared" si="58"/>
        <v>0.69549700000000003</v>
      </c>
      <c r="T106" s="21">
        <f t="shared" si="59"/>
        <v>579.58083333333332</v>
      </c>
      <c r="U106" s="30">
        <v>0</v>
      </c>
      <c r="V106" s="30">
        <v>0</v>
      </c>
      <c r="W106" s="30">
        <v>0</v>
      </c>
      <c r="X106" s="30">
        <v>0</v>
      </c>
      <c r="Y106" s="21">
        <f t="shared" si="60"/>
        <v>0.69549700000000003</v>
      </c>
      <c r="Z106" s="21">
        <f t="shared" si="61"/>
        <v>579.58083333333332</v>
      </c>
      <c r="AA106" s="30">
        <v>0</v>
      </c>
      <c r="AB106" s="30">
        <v>0</v>
      </c>
      <c r="AC106" s="59" t="s">
        <v>312</v>
      </c>
    </row>
    <row r="107" spans="1:29" s="6" customFormat="1" ht="33.75" x14ac:dyDescent="0.2">
      <c r="A107" s="2" t="s">
        <v>36</v>
      </c>
      <c r="B107" s="32" t="s">
        <v>195</v>
      </c>
      <c r="C107" s="33" t="s">
        <v>196</v>
      </c>
      <c r="D107" s="49">
        <v>0.10199999999999999</v>
      </c>
      <c r="E107" s="18" t="s">
        <v>44</v>
      </c>
      <c r="F107" s="18" t="s">
        <v>44</v>
      </c>
      <c r="G107" s="50">
        <f t="shared" si="51"/>
        <v>0.10199999999999999</v>
      </c>
      <c r="H107" s="19">
        <f t="shared" si="46"/>
        <v>0.10199999999999999</v>
      </c>
      <c r="I107" s="30">
        <v>0</v>
      </c>
      <c r="J107" s="30">
        <v>0</v>
      </c>
      <c r="K107" s="19">
        <v>0.10199999999999999</v>
      </c>
      <c r="L107" s="30">
        <v>0</v>
      </c>
      <c r="M107" s="20">
        <f t="shared" si="47"/>
        <v>0.82637700000000003</v>
      </c>
      <c r="N107" s="30">
        <v>0</v>
      </c>
      <c r="O107" s="30">
        <v>0</v>
      </c>
      <c r="P107" s="20">
        <v>0.82637700000000003</v>
      </c>
      <c r="Q107" s="30">
        <v>0</v>
      </c>
      <c r="R107" s="21">
        <f t="shared" si="57"/>
        <v>-0.72437700000000005</v>
      </c>
      <c r="S107" s="21">
        <f t="shared" si="58"/>
        <v>0.72437700000000005</v>
      </c>
      <c r="T107" s="21">
        <f t="shared" si="59"/>
        <v>710.17352941176478</v>
      </c>
      <c r="U107" s="30">
        <v>0</v>
      </c>
      <c r="V107" s="30">
        <v>0</v>
      </c>
      <c r="W107" s="30">
        <v>0</v>
      </c>
      <c r="X107" s="30">
        <v>0</v>
      </c>
      <c r="Y107" s="21">
        <f t="shared" si="60"/>
        <v>0.72437700000000005</v>
      </c>
      <c r="Z107" s="21">
        <f t="shared" si="61"/>
        <v>710.17352941176478</v>
      </c>
      <c r="AA107" s="30">
        <v>0</v>
      </c>
      <c r="AB107" s="30">
        <v>0</v>
      </c>
      <c r="AC107" s="59" t="s">
        <v>312</v>
      </c>
    </row>
    <row r="108" spans="1:29" s="6" customFormat="1" ht="33.75" x14ac:dyDescent="0.2">
      <c r="A108" s="2" t="s">
        <v>36</v>
      </c>
      <c r="B108" s="32" t="s">
        <v>197</v>
      </c>
      <c r="C108" s="33" t="s">
        <v>198</v>
      </c>
      <c r="D108" s="49">
        <v>2.4700000000000002</v>
      </c>
      <c r="E108" s="18" t="s">
        <v>44</v>
      </c>
      <c r="F108" s="18" t="s">
        <v>44</v>
      </c>
      <c r="G108" s="50">
        <f t="shared" si="51"/>
        <v>2.4700000000000002</v>
      </c>
      <c r="H108" s="19">
        <f t="shared" si="46"/>
        <v>2.4700000000000002</v>
      </c>
      <c r="I108" s="30">
        <v>0</v>
      </c>
      <c r="J108" s="30">
        <v>0</v>
      </c>
      <c r="K108" s="19">
        <v>2.4700000000000002</v>
      </c>
      <c r="L108" s="30">
        <v>0</v>
      </c>
      <c r="M108" s="20">
        <f t="shared" si="47"/>
        <v>3.5704899999999999</v>
      </c>
      <c r="N108" s="30">
        <v>0</v>
      </c>
      <c r="O108" s="30">
        <v>0</v>
      </c>
      <c r="P108" s="20">
        <v>3.5704899999999999</v>
      </c>
      <c r="Q108" s="30">
        <v>0</v>
      </c>
      <c r="R108" s="21">
        <f t="shared" si="57"/>
        <v>-1.1004899999999997</v>
      </c>
      <c r="S108" s="21">
        <f t="shared" si="58"/>
        <v>1.1004899999999997</v>
      </c>
      <c r="T108" s="21">
        <f t="shared" si="59"/>
        <v>44.554251012145734</v>
      </c>
      <c r="U108" s="30">
        <v>0</v>
      </c>
      <c r="V108" s="30">
        <v>0</v>
      </c>
      <c r="W108" s="30">
        <v>0</v>
      </c>
      <c r="X108" s="30">
        <v>0</v>
      </c>
      <c r="Y108" s="21">
        <f t="shared" si="60"/>
        <v>1.1004899999999997</v>
      </c>
      <c r="Z108" s="21">
        <f t="shared" si="61"/>
        <v>44.554251012145734</v>
      </c>
      <c r="AA108" s="30">
        <v>0</v>
      </c>
      <c r="AB108" s="30">
        <v>0</v>
      </c>
      <c r="AC108" s="59" t="s">
        <v>312</v>
      </c>
    </row>
    <row r="109" spans="1:29" s="6" customFormat="1" ht="33.75" x14ac:dyDescent="0.2">
      <c r="A109" s="2" t="s">
        <v>36</v>
      </c>
      <c r="B109" s="32" t="s">
        <v>199</v>
      </c>
      <c r="C109" s="33" t="s">
        <v>200</v>
      </c>
      <c r="D109" s="49">
        <v>7.5369999999999999</v>
      </c>
      <c r="E109" s="18" t="s">
        <v>44</v>
      </c>
      <c r="F109" s="18" t="s">
        <v>44</v>
      </c>
      <c r="G109" s="50">
        <f t="shared" si="51"/>
        <v>7.5369999999999999</v>
      </c>
      <c r="H109" s="19">
        <f t="shared" si="46"/>
        <v>0.2</v>
      </c>
      <c r="I109" s="30">
        <v>0</v>
      </c>
      <c r="J109" s="30">
        <v>0</v>
      </c>
      <c r="K109" s="19">
        <v>0.2</v>
      </c>
      <c r="L109" s="30">
        <v>0</v>
      </c>
      <c r="M109" s="20">
        <f t="shared" si="47"/>
        <v>0.960816</v>
      </c>
      <c r="N109" s="30">
        <v>0</v>
      </c>
      <c r="O109" s="30">
        <v>0</v>
      </c>
      <c r="P109" s="20">
        <v>0.960816</v>
      </c>
      <c r="Q109" s="30">
        <v>0</v>
      </c>
      <c r="R109" s="21">
        <f t="shared" si="57"/>
        <v>6.5761839999999996</v>
      </c>
      <c r="S109" s="21">
        <f t="shared" si="58"/>
        <v>0.76081599999999994</v>
      </c>
      <c r="T109" s="21">
        <f t="shared" si="59"/>
        <v>380.40799999999996</v>
      </c>
      <c r="U109" s="30">
        <v>0</v>
      </c>
      <c r="V109" s="30">
        <v>0</v>
      </c>
      <c r="W109" s="30">
        <v>0</v>
      </c>
      <c r="X109" s="30">
        <v>0</v>
      </c>
      <c r="Y109" s="21">
        <f t="shared" si="60"/>
        <v>0.76081599999999994</v>
      </c>
      <c r="Z109" s="21">
        <f t="shared" si="61"/>
        <v>380.40799999999996</v>
      </c>
      <c r="AA109" s="30">
        <v>0</v>
      </c>
      <c r="AB109" s="30">
        <v>0</v>
      </c>
      <c r="AC109" s="59" t="s">
        <v>312</v>
      </c>
    </row>
    <row r="110" spans="1:29" s="6" customFormat="1" ht="33.75" x14ac:dyDescent="0.2">
      <c r="A110" s="2" t="s">
        <v>36</v>
      </c>
      <c r="B110" s="32" t="s">
        <v>201</v>
      </c>
      <c r="C110" s="33" t="s">
        <v>202</v>
      </c>
      <c r="D110" s="49">
        <v>7.5369999999999999</v>
      </c>
      <c r="E110" s="18" t="s">
        <v>44</v>
      </c>
      <c r="F110" s="18" t="s">
        <v>44</v>
      </c>
      <c r="G110" s="50">
        <f t="shared" si="51"/>
        <v>7.5369999999999999</v>
      </c>
      <c r="H110" s="19">
        <f t="shared" si="46"/>
        <v>0.2</v>
      </c>
      <c r="I110" s="30">
        <v>0</v>
      </c>
      <c r="J110" s="30">
        <v>0</v>
      </c>
      <c r="K110" s="19">
        <v>0.2</v>
      </c>
      <c r="L110" s="30">
        <v>0</v>
      </c>
      <c r="M110" s="20">
        <f t="shared" si="47"/>
        <v>0.91057999999999995</v>
      </c>
      <c r="N110" s="30">
        <v>0</v>
      </c>
      <c r="O110" s="30">
        <v>0</v>
      </c>
      <c r="P110" s="20">
        <v>0.91057999999999995</v>
      </c>
      <c r="Q110" s="30">
        <v>0</v>
      </c>
      <c r="R110" s="21">
        <f t="shared" si="57"/>
        <v>6.6264199999999995</v>
      </c>
      <c r="S110" s="21">
        <f t="shared" si="58"/>
        <v>0.71057999999999999</v>
      </c>
      <c r="T110" s="21">
        <f t="shared" si="59"/>
        <v>355.28999999999996</v>
      </c>
      <c r="U110" s="30">
        <v>0</v>
      </c>
      <c r="V110" s="30">
        <v>0</v>
      </c>
      <c r="W110" s="30">
        <v>0</v>
      </c>
      <c r="X110" s="30">
        <v>0</v>
      </c>
      <c r="Y110" s="21">
        <f t="shared" si="60"/>
        <v>0.71057999999999999</v>
      </c>
      <c r="Z110" s="21">
        <f t="shared" si="61"/>
        <v>355.28999999999996</v>
      </c>
      <c r="AA110" s="30">
        <v>0</v>
      </c>
      <c r="AB110" s="30">
        <v>0</v>
      </c>
      <c r="AC110" s="59" t="s">
        <v>312</v>
      </c>
    </row>
    <row r="111" spans="1:29" s="13" customFormat="1" ht="21" x14ac:dyDescent="0.15">
      <c r="A111" s="1" t="s">
        <v>37</v>
      </c>
      <c r="B111" s="16" t="s">
        <v>38</v>
      </c>
      <c r="C111" s="10" t="s">
        <v>96</v>
      </c>
      <c r="D111" s="12">
        <f>D112</f>
        <v>41.816000000000003</v>
      </c>
      <c r="E111" s="10" t="s">
        <v>44</v>
      </c>
      <c r="F111" s="10" t="s">
        <v>44</v>
      </c>
      <c r="G111" s="12">
        <f>G112</f>
        <v>41.816000000000003</v>
      </c>
      <c r="H111" s="23">
        <f t="shared" si="46"/>
        <v>41.816000000000003</v>
      </c>
      <c r="I111" s="51">
        <v>0</v>
      </c>
      <c r="J111" s="51">
        <v>0</v>
      </c>
      <c r="K111" s="23">
        <f>K112</f>
        <v>41.816000000000003</v>
      </c>
      <c r="L111" s="23">
        <f>L112</f>
        <v>0</v>
      </c>
      <c r="M111" s="11">
        <f t="shared" si="47"/>
        <v>41.823751000000001</v>
      </c>
      <c r="N111" s="11">
        <f t="shared" ref="N111:Q112" si="62">N112</f>
        <v>0</v>
      </c>
      <c r="O111" s="11">
        <f t="shared" si="62"/>
        <v>0</v>
      </c>
      <c r="P111" s="11">
        <f t="shared" si="62"/>
        <v>41.823751000000001</v>
      </c>
      <c r="Q111" s="11">
        <f t="shared" si="62"/>
        <v>0</v>
      </c>
      <c r="R111" s="12">
        <f t="shared" si="57"/>
        <v>-7.7509999999989532E-3</v>
      </c>
      <c r="S111" s="12">
        <f>M111-H111</f>
        <v>7.7509999999989532E-3</v>
      </c>
      <c r="T111" s="12">
        <f>S111/H111*100</f>
        <v>1.8535967093932831E-2</v>
      </c>
      <c r="U111" s="51">
        <v>0</v>
      </c>
      <c r="V111" s="51">
        <v>0</v>
      </c>
      <c r="W111" s="51">
        <v>0</v>
      </c>
      <c r="X111" s="51">
        <v>0</v>
      </c>
      <c r="Y111" s="12">
        <f>P111-K111</f>
        <v>7.7509999999989532E-3</v>
      </c>
      <c r="Z111" s="12">
        <f>Y111/K111*100</f>
        <v>1.8535967093932831E-2</v>
      </c>
      <c r="AA111" s="51">
        <v>0</v>
      </c>
      <c r="AB111" s="51">
        <v>0</v>
      </c>
      <c r="AC111" s="57" t="s">
        <v>44</v>
      </c>
    </row>
    <row r="112" spans="1:29" s="13" customFormat="1" ht="36" customHeight="1" x14ac:dyDescent="0.15">
      <c r="A112" s="1" t="s">
        <v>39</v>
      </c>
      <c r="B112" s="16" t="s">
        <v>236</v>
      </c>
      <c r="C112" s="10" t="s">
        <v>96</v>
      </c>
      <c r="D112" s="12">
        <f>D113</f>
        <v>41.816000000000003</v>
      </c>
      <c r="E112" s="10" t="s">
        <v>44</v>
      </c>
      <c r="F112" s="10" t="s">
        <v>44</v>
      </c>
      <c r="G112" s="12">
        <f>G113</f>
        <v>41.816000000000003</v>
      </c>
      <c r="H112" s="23">
        <f t="shared" si="46"/>
        <v>41.816000000000003</v>
      </c>
      <c r="I112" s="51">
        <v>0</v>
      </c>
      <c r="J112" s="51">
        <v>0</v>
      </c>
      <c r="K112" s="23">
        <f>K113</f>
        <v>41.816000000000003</v>
      </c>
      <c r="L112" s="23">
        <f>L113</f>
        <v>0</v>
      </c>
      <c r="M112" s="11">
        <f ca="1">SUM(M112:Q112)</f>
        <v>0</v>
      </c>
      <c r="N112" s="11">
        <f t="shared" si="62"/>
        <v>0</v>
      </c>
      <c r="O112" s="11">
        <f t="shared" si="62"/>
        <v>0</v>
      </c>
      <c r="P112" s="11">
        <f t="shared" si="62"/>
        <v>41.823751000000001</v>
      </c>
      <c r="Q112" s="11">
        <f t="shared" si="62"/>
        <v>0</v>
      </c>
      <c r="R112" s="12">
        <f t="shared" ca="1" si="57"/>
        <v>-10.575009999999992</v>
      </c>
      <c r="S112" s="12">
        <f ca="1">M112-H112</f>
        <v>-121.602</v>
      </c>
      <c r="T112" s="12">
        <f ca="1">S112/H112*100</f>
        <v>-100</v>
      </c>
      <c r="U112" s="51">
        <v>0</v>
      </c>
      <c r="V112" s="51">
        <v>0</v>
      </c>
      <c r="W112" s="51">
        <v>0</v>
      </c>
      <c r="X112" s="51">
        <v>0</v>
      </c>
      <c r="Y112" s="12">
        <f>P112-K112</f>
        <v>7.7509999999989532E-3</v>
      </c>
      <c r="Z112" s="12">
        <f>Y112/K112*100</f>
        <v>1.8535967093932831E-2</v>
      </c>
      <c r="AA112" s="51">
        <v>0</v>
      </c>
      <c r="AB112" s="51">
        <v>0</v>
      </c>
      <c r="AC112" s="57" t="s">
        <v>44</v>
      </c>
    </row>
    <row r="113" spans="1:29" s="6" customFormat="1" ht="33.75" x14ac:dyDescent="0.2">
      <c r="A113" s="2" t="s">
        <v>39</v>
      </c>
      <c r="B113" s="17" t="s">
        <v>24</v>
      </c>
      <c r="C113" s="18" t="s">
        <v>60</v>
      </c>
      <c r="D113" s="21">
        <f t="shared" ref="D113" si="63">H113</f>
        <v>41.816000000000003</v>
      </c>
      <c r="E113" s="18" t="s">
        <v>44</v>
      </c>
      <c r="F113" s="18" t="s">
        <v>44</v>
      </c>
      <c r="G113" s="50">
        <f t="shared" ref="G113" si="64">D113</f>
        <v>41.816000000000003</v>
      </c>
      <c r="H113" s="19">
        <f t="shared" si="46"/>
        <v>41.816000000000003</v>
      </c>
      <c r="I113" s="30">
        <v>0</v>
      </c>
      <c r="J113" s="30">
        <v>0</v>
      </c>
      <c r="K113" s="19">
        <v>41.816000000000003</v>
      </c>
      <c r="L113" s="30">
        <v>0</v>
      </c>
      <c r="M113" s="20">
        <f>SUM(N113:Q113)</f>
        <v>41.823751000000001</v>
      </c>
      <c r="N113" s="20">
        <v>0</v>
      </c>
      <c r="O113" s="20">
        <v>0</v>
      </c>
      <c r="P113" s="20">
        <v>41.823751000000001</v>
      </c>
      <c r="Q113" s="20">
        <v>0</v>
      </c>
      <c r="R113" s="21">
        <f t="shared" ref="R113:R127" si="65">G113-M113</f>
        <v>-7.7509999999989532E-3</v>
      </c>
      <c r="S113" s="21">
        <f>M113-H113</f>
        <v>7.7509999999989532E-3</v>
      </c>
      <c r="T113" s="21">
        <f>S113/H113*100</f>
        <v>1.8535967093932831E-2</v>
      </c>
      <c r="U113" s="30">
        <v>0</v>
      </c>
      <c r="V113" s="30">
        <v>0</v>
      </c>
      <c r="W113" s="30">
        <v>0</v>
      </c>
      <c r="X113" s="30">
        <v>0</v>
      </c>
      <c r="Y113" s="21">
        <f>P113-K113</f>
        <v>7.7509999999989532E-3</v>
      </c>
      <c r="Z113" s="21">
        <f>Y113/K113*100</f>
        <v>1.8535967093932831E-2</v>
      </c>
      <c r="AA113" s="30">
        <v>0</v>
      </c>
      <c r="AB113" s="30">
        <v>0</v>
      </c>
      <c r="AC113" s="28" t="s">
        <v>315</v>
      </c>
    </row>
    <row r="114" spans="1:29" s="6" customFormat="1" ht="21" x14ac:dyDescent="0.2">
      <c r="A114" s="1" t="s">
        <v>203</v>
      </c>
      <c r="B114" s="16" t="s">
        <v>204</v>
      </c>
      <c r="C114" s="10" t="s">
        <v>96</v>
      </c>
      <c r="D114" s="12" t="str">
        <f>F114</f>
        <v>нд</v>
      </c>
      <c r="E114" s="10" t="s">
        <v>44</v>
      </c>
      <c r="F114" s="10" t="s">
        <v>44</v>
      </c>
      <c r="G114" s="12" t="str">
        <f>I114</f>
        <v>нд</v>
      </c>
      <c r="H114" s="26" t="s">
        <v>44</v>
      </c>
      <c r="I114" s="26" t="s">
        <v>44</v>
      </c>
      <c r="J114" s="26" t="s">
        <v>44</v>
      </c>
      <c r="K114" s="26" t="s">
        <v>44</v>
      </c>
      <c r="L114" s="26" t="s">
        <v>44</v>
      </c>
      <c r="M114" s="11">
        <f t="shared" ref="M114:M126" si="66">SUM(N114:Q114)</f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28" t="s">
        <v>44</v>
      </c>
    </row>
    <row r="115" spans="1:29" s="6" customFormat="1" ht="21" x14ac:dyDescent="0.2">
      <c r="A115" s="1" t="s">
        <v>205</v>
      </c>
      <c r="B115" s="16" t="s">
        <v>206</v>
      </c>
      <c r="C115" s="10" t="s">
        <v>96</v>
      </c>
      <c r="D115" s="12" t="str">
        <f t="shared" ref="D115:D126" si="67">F115</f>
        <v>нд</v>
      </c>
      <c r="E115" s="10" t="s">
        <v>44</v>
      </c>
      <c r="F115" s="10" t="s">
        <v>44</v>
      </c>
      <c r="G115" s="12" t="str">
        <f t="shared" ref="G115:G126" si="68">I115</f>
        <v>нд</v>
      </c>
      <c r="H115" s="26" t="s">
        <v>44</v>
      </c>
      <c r="I115" s="26" t="s">
        <v>44</v>
      </c>
      <c r="J115" s="26" t="s">
        <v>44</v>
      </c>
      <c r="K115" s="26" t="s">
        <v>44</v>
      </c>
      <c r="L115" s="26" t="s">
        <v>44</v>
      </c>
      <c r="M115" s="11">
        <f t="shared" si="66"/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28" t="s">
        <v>44</v>
      </c>
    </row>
    <row r="116" spans="1:29" s="6" customFormat="1" ht="21" x14ac:dyDescent="0.2">
      <c r="A116" s="1" t="s">
        <v>207</v>
      </c>
      <c r="B116" s="16" t="s">
        <v>208</v>
      </c>
      <c r="C116" s="10" t="s">
        <v>96</v>
      </c>
      <c r="D116" s="12" t="str">
        <f t="shared" si="67"/>
        <v>нд</v>
      </c>
      <c r="E116" s="10" t="s">
        <v>44</v>
      </c>
      <c r="F116" s="10" t="s">
        <v>44</v>
      </c>
      <c r="G116" s="12" t="str">
        <f t="shared" si="68"/>
        <v>нд</v>
      </c>
      <c r="H116" s="26" t="s">
        <v>44</v>
      </c>
      <c r="I116" s="26" t="s">
        <v>44</v>
      </c>
      <c r="J116" s="26" t="s">
        <v>44</v>
      </c>
      <c r="K116" s="26" t="s">
        <v>44</v>
      </c>
      <c r="L116" s="26" t="s">
        <v>44</v>
      </c>
      <c r="M116" s="11">
        <f t="shared" si="66"/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28" t="s">
        <v>44</v>
      </c>
    </row>
    <row r="117" spans="1:29" s="6" customFormat="1" ht="31.5" x14ac:dyDescent="0.2">
      <c r="A117" s="1" t="s">
        <v>209</v>
      </c>
      <c r="B117" s="16" t="s">
        <v>210</v>
      </c>
      <c r="C117" s="10" t="s">
        <v>96</v>
      </c>
      <c r="D117" s="12" t="str">
        <f t="shared" si="67"/>
        <v>нд</v>
      </c>
      <c r="E117" s="10" t="s">
        <v>44</v>
      </c>
      <c r="F117" s="10" t="s">
        <v>44</v>
      </c>
      <c r="G117" s="12" t="str">
        <f t="shared" si="68"/>
        <v>нд</v>
      </c>
      <c r="H117" s="26" t="s">
        <v>44</v>
      </c>
      <c r="I117" s="26" t="s">
        <v>44</v>
      </c>
      <c r="J117" s="26" t="s">
        <v>44</v>
      </c>
      <c r="K117" s="26" t="s">
        <v>44</v>
      </c>
      <c r="L117" s="26" t="s">
        <v>44</v>
      </c>
      <c r="M117" s="11">
        <f t="shared" si="66"/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28" t="s">
        <v>44</v>
      </c>
    </row>
    <row r="118" spans="1:29" s="6" customFormat="1" ht="21" x14ac:dyDescent="0.2">
      <c r="A118" s="1" t="s">
        <v>211</v>
      </c>
      <c r="B118" s="16" t="s">
        <v>212</v>
      </c>
      <c r="C118" s="10" t="s">
        <v>96</v>
      </c>
      <c r="D118" s="12" t="str">
        <f t="shared" si="67"/>
        <v>нд</v>
      </c>
      <c r="E118" s="10" t="s">
        <v>44</v>
      </c>
      <c r="F118" s="10" t="s">
        <v>44</v>
      </c>
      <c r="G118" s="12" t="str">
        <f t="shared" si="68"/>
        <v>нд</v>
      </c>
      <c r="H118" s="26" t="s">
        <v>44</v>
      </c>
      <c r="I118" s="26" t="s">
        <v>44</v>
      </c>
      <c r="J118" s="26" t="s">
        <v>44</v>
      </c>
      <c r="K118" s="26" t="s">
        <v>44</v>
      </c>
      <c r="L118" s="26" t="s">
        <v>44</v>
      </c>
      <c r="M118" s="11">
        <f t="shared" si="66"/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28" t="s">
        <v>44</v>
      </c>
    </row>
    <row r="119" spans="1:29" s="6" customFormat="1" ht="21" x14ac:dyDescent="0.2">
      <c r="A119" s="1" t="s">
        <v>213</v>
      </c>
      <c r="B119" s="16" t="s">
        <v>214</v>
      </c>
      <c r="C119" s="10" t="s">
        <v>96</v>
      </c>
      <c r="D119" s="12" t="str">
        <f t="shared" si="67"/>
        <v>нд</v>
      </c>
      <c r="E119" s="10" t="s">
        <v>44</v>
      </c>
      <c r="F119" s="10" t="s">
        <v>44</v>
      </c>
      <c r="G119" s="12" t="str">
        <f t="shared" si="68"/>
        <v>нд</v>
      </c>
      <c r="H119" s="26" t="s">
        <v>44</v>
      </c>
      <c r="I119" s="26" t="s">
        <v>44</v>
      </c>
      <c r="J119" s="26" t="s">
        <v>44</v>
      </c>
      <c r="K119" s="26" t="s">
        <v>44</v>
      </c>
      <c r="L119" s="26" t="s">
        <v>44</v>
      </c>
      <c r="M119" s="11">
        <f t="shared" si="66"/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28" t="s">
        <v>44</v>
      </c>
    </row>
    <row r="120" spans="1:29" s="6" customFormat="1" ht="31.5" x14ac:dyDescent="0.2">
      <c r="A120" s="1" t="s">
        <v>215</v>
      </c>
      <c r="B120" s="16" t="s">
        <v>216</v>
      </c>
      <c r="C120" s="10" t="s">
        <v>96</v>
      </c>
      <c r="D120" s="12" t="str">
        <f t="shared" si="67"/>
        <v>нд</v>
      </c>
      <c r="E120" s="10" t="s">
        <v>44</v>
      </c>
      <c r="F120" s="10" t="s">
        <v>44</v>
      </c>
      <c r="G120" s="12" t="str">
        <f t="shared" si="68"/>
        <v>нд</v>
      </c>
      <c r="H120" s="26" t="s">
        <v>44</v>
      </c>
      <c r="I120" s="26" t="s">
        <v>44</v>
      </c>
      <c r="J120" s="26" t="s">
        <v>44</v>
      </c>
      <c r="K120" s="26" t="s">
        <v>44</v>
      </c>
      <c r="L120" s="26" t="s">
        <v>44</v>
      </c>
      <c r="M120" s="11">
        <f t="shared" si="66"/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28" t="s">
        <v>44</v>
      </c>
    </row>
    <row r="121" spans="1:29" s="6" customFormat="1" ht="31.5" x14ac:dyDescent="0.2">
      <c r="A121" s="1" t="s">
        <v>217</v>
      </c>
      <c r="B121" s="16" t="s">
        <v>218</v>
      </c>
      <c r="C121" s="10" t="s">
        <v>96</v>
      </c>
      <c r="D121" s="12" t="str">
        <f t="shared" si="67"/>
        <v>нд</v>
      </c>
      <c r="E121" s="10" t="s">
        <v>44</v>
      </c>
      <c r="F121" s="10" t="s">
        <v>44</v>
      </c>
      <c r="G121" s="12" t="str">
        <f t="shared" si="68"/>
        <v>нд</v>
      </c>
      <c r="H121" s="26" t="s">
        <v>44</v>
      </c>
      <c r="I121" s="26" t="s">
        <v>44</v>
      </c>
      <c r="J121" s="26" t="s">
        <v>44</v>
      </c>
      <c r="K121" s="26" t="s">
        <v>44</v>
      </c>
      <c r="L121" s="26" t="s">
        <v>44</v>
      </c>
      <c r="M121" s="11">
        <f t="shared" si="66"/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28" t="s">
        <v>44</v>
      </c>
    </row>
    <row r="122" spans="1:29" s="6" customFormat="1" ht="21" x14ac:dyDescent="0.2">
      <c r="A122" s="1" t="s">
        <v>219</v>
      </c>
      <c r="B122" s="16" t="s">
        <v>220</v>
      </c>
      <c r="C122" s="10" t="s">
        <v>96</v>
      </c>
      <c r="D122" s="12" t="str">
        <f t="shared" si="67"/>
        <v>нд</v>
      </c>
      <c r="E122" s="10" t="s">
        <v>44</v>
      </c>
      <c r="F122" s="10" t="s">
        <v>44</v>
      </c>
      <c r="G122" s="12" t="str">
        <f t="shared" si="68"/>
        <v>нд</v>
      </c>
      <c r="H122" s="26" t="s">
        <v>44</v>
      </c>
      <c r="I122" s="26" t="s">
        <v>44</v>
      </c>
      <c r="J122" s="26" t="s">
        <v>44</v>
      </c>
      <c r="K122" s="26" t="s">
        <v>44</v>
      </c>
      <c r="L122" s="26" t="s">
        <v>44</v>
      </c>
      <c r="M122" s="11">
        <f t="shared" si="66"/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28" t="s">
        <v>44</v>
      </c>
    </row>
    <row r="123" spans="1:29" s="6" customFormat="1" ht="21" x14ac:dyDescent="0.2">
      <c r="A123" s="1" t="s">
        <v>221</v>
      </c>
      <c r="B123" s="16" t="s">
        <v>222</v>
      </c>
      <c r="C123" s="10" t="s">
        <v>96</v>
      </c>
      <c r="D123" s="12" t="str">
        <f t="shared" si="67"/>
        <v>нд</v>
      </c>
      <c r="E123" s="10" t="s">
        <v>44</v>
      </c>
      <c r="F123" s="10" t="s">
        <v>44</v>
      </c>
      <c r="G123" s="12" t="str">
        <f t="shared" si="68"/>
        <v>нд</v>
      </c>
      <c r="H123" s="26" t="s">
        <v>44</v>
      </c>
      <c r="I123" s="26" t="s">
        <v>44</v>
      </c>
      <c r="J123" s="26" t="s">
        <v>44</v>
      </c>
      <c r="K123" s="26" t="s">
        <v>44</v>
      </c>
      <c r="L123" s="26" t="s">
        <v>44</v>
      </c>
      <c r="M123" s="11">
        <f t="shared" si="66"/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28" t="s">
        <v>44</v>
      </c>
    </row>
    <row r="124" spans="1:29" s="6" customFormat="1" ht="31.5" x14ac:dyDescent="0.2">
      <c r="A124" s="1" t="s">
        <v>223</v>
      </c>
      <c r="B124" s="16" t="s">
        <v>100</v>
      </c>
      <c r="C124" s="10" t="s">
        <v>96</v>
      </c>
      <c r="D124" s="12" t="str">
        <f t="shared" si="67"/>
        <v>нд</v>
      </c>
      <c r="E124" s="10" t="s">
        <v>44</v>
      </c>
      <c r="F124" s="10" t="s">
        <v>44</v>
      </c>
      <c r="G124" s="12" t="str">
        <f t="shared" si="68"/>
        <v>нд</v>
      </c>
      <c r="H124" s="26" t="s">
        <v>44</v>
      </c>
      <c r="I124" s="26" t="s">
        <v>44</v>
      </c>
      <c r="J124" s="26" t="s">
        <v>44</v>
      </c>
      <c r="K124" s="26" t="s">
        <v>44</v>
      </c>
      <c r="L124" s="26" t="s">
        <v>44</v>
      </c>
      <c r="M124" s="11">
        <f t="shared" si="66"/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28" t="s">
        <v>44</v>
      </c>
    </row>
    <row r="125" spans="1:29" s="6" customFormat="1" ht="31.5" x14ac:dyDescent="0.2">
      <c r="A125" s="1" t="s">
        <v>224</v>
      </c>
      <c r="B125" s="16" t="s">
        <v>225</v>
      </c>
      <c r="C125" s="10" t="s">
        <v>96</v>
      </c>
      <c r="D125" s="12" t="str">
        <f t="shared" si="67"/>
        <v>нд</v>
      </c>
      <c r="E125" s="10" t="s">
        <v>44</v>
      </c>
      <c r="F125" s="10" t="s">
        <v>44</v>
      </c>
      <c r="G125" s="12" t="str">
        <f t="shared" si="68"/>
        <v>нд</v>
      </c>
      <c r="H125" s="26" t="s">
        <v>44</v>
      </c>
      <c r="I125" s="26" t="s">
        <v>44</v>
      </c>
      <c r="J125" s="26" t="s">
        <v>44</v>
      </c>
      <c r="K125" s="26" t="s">
        <v>44</v>
      </c>
      <c r="L125" s="26" t="s">
        <v>44</v>
      </c>
      <c r="M125" s="11">
        <f t="shared" si="66"/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28" t="s">
        <v>44</v>
      </c>
    </row>
    <row r="126" spans="1:29" s="6" customFormat="1" ht="31.5" x14ac:dyDescent="0.2">
      <c r="A126" s="1" t="s">
        <v>226</v>
      </c>
      <c r="B126" s="16" t="s">
        <v>227</v>
      </c>
      <c r="C126" s="10" t="s">
        <v>96</v>
      </c>
      <c r="D126" s="12" t="str">
        <f t="shared" si="67"/>
        <v>нд</v>
      </c>
      <c r="E126" s="10" t="s">
        <v>44</v>
      </c>
      <c r="F126" s="10" t="s">
        <v>44</v>
      </c>
      <c r="G126" s="12" t="str">
        <f t="shared" si="68"/>
        <v>нд</v>
      </c>
      <c r="H126" s="26" t="s">
        <v>44</v>
      </c>
      <c r="I126" s="26" t="s">
        <v>44</v>
      </c>
      <c r="J126" s="26" t="s">
        <v>44</v>
      </c>
      <c r="K126" s="26" t="s">
        <v>44</v>
      </c>
      <c r="L126" s="26" t="s">
        <v>44</v>
      </c>
      <c r="M126" s="11">
        <f t="shared" si="66"/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28" t="s">
        <v>44</v>
      </c>
    </row>
    <row r="127" spans="1:29" s="13" customFormat="1" ht="21" x14ac:dyDescent="0.15">
      <c r="A127" s="1" t="s">
        <v>42</v>
      </c>
      <c r="B127" s="16" t="s">
        <v>43</v>
      </c>
      <c r="C127" s="10" t="s">
        <v>96</v>
      </c>
      <c r="D127" s="12">
        <f>SUM(D128:D130)</f>
        <v>2.008</v>
      </c>
      <c r="E127" s="10" t="s">
        <v>44</v>
      </c>
      <c r="F127" s="10" t="s">
        <v>44</v>
      </c>
      <c r="G127" s="12">
        <f>SUM(G128:G130)</f>
        <v>2.008</v>
      </c>
      <c r="H127" s="26">
        <f t="shared" si="46"/>
        <v>2.008</v>
      </c>
      <c r="I127" s="51">
        <v>0</v>
      </c>
      <c r="J127" s="51">
        <v>0</v>
      </c>
      <c r="K127" s="26">
        <f>SUM(K128:K130)</f>
        <v>2.008</v>
      </c>
      <c r="L127" s="26">
        <f>SUM(L128:L130)</f>
        <v>0</v>
      </c>
      <c r="M127" s="11">
        <f t="shared" ref="M127:M133" si="69">SUM(N127:Q127)</f>
        <v>0.20759699999999998</v>
      </c>
      <c r="N127" s="11">
        <f>SUM(N128:N130)</f>
        <v>0</v>
      </c>
      <c r="O127" s="11">
        <f>SUM(O128:O130)</f>
        <v>0</v>
      </c>
      <c r="P127" s="11">
        <f>SUM(P128:P130)</f>
        <v>0.20759699999999998</v>
      </c>
      <c r="Q127" s="11">
        <f>SUM(Q128:Q130)</f>
        <v>0</v>
      </c>
      <c r="R127" s="12">
        <f t="shared" si="65"/>
        <v>1.800403</v>
      </c>
      <c r="S127" s="12">
        <f>M127-H127</f>
        <v>-1.800403</v>
      </c>
      <c r="T127" s="12">
        <f>S127/H127*100</f>
        <v>-89.661503984063742</v>
      </c>
      <c r="U127" s="10" t="s">
        <v>44</v>
      </c>
      <c r="V127" s="10" t="s">
        <v>44</v>
      </c>
      <c r="W127" s="10" t="s">
        <v>44</v>
      </c>
      <c r="X127" s="10" t="s">
        <v>44</v>
      </c>
      <c r="Y127" s="12">
        <f>P127-K127</f>
        <v>-1.800403</v>
      </c>
      <c r="Z127" s="12">
        <f>Y127/K127*100</f>
        <v>-89.661503984063742</v>
      </c>
      <c r="AA127" s="10" t="s">
        <v>44</v>
      </c>
      <c r="AB127" s="10" t="s">
        <v>44</v>
      </c>
      <c r="AC127" s="57" t="s">
        <v>44</v>
      </c>
    </row>
    <row r="128" spans="1:29" s="6" customFormat="1" ht="78.75" x14ac:dyDescent="0.2">
      <c r="A128" s="2" t="s">
        <v>42</v>
      </c>
      <c r="B128" s="22" t="s">
        <v>228</v>
      </c>
      <c r="C128" s="18" t="s">
        <v>229</v>
      </c>
      <c r="D128" s="21">
        <f t="shared" ref="D128:D130" si="70">H128</f>
        <v>0.28399999999999997</v>
      </c>
      <c r="E128" s="18" t="s">
        <v>44</v>
      </c>
      <c r="F128" s="18" t="s">
        <v>44</v>
      </c>
      <c r="G128" s="50">
        <f>D128</f>
        <v>0.28399999999999997</v>
      </c>
      <c r="H128" s="19">
        <f t="shared" si="46"/>
        <v>0.28399999999999997</v>
      </c>
      <c r="I128" s="30">
        <v>0</v>
      </c>
      <c r="J128" s="30">
        <v>0</v>
      </c>
      <c r="K128" s="19">
        <v>0.28399999999999997</v>
      </c>
      <c r="L128" s="30">
        <v>0</v>
      </c>
      <c r="M128" s="20">
        <f t="shared" si="69"/>
        <v>0.13708799999999999</v>
      </c>
      <c r="N128" s="20">
        <v>0</v>
      </c>
      <c r="O128" s="20">
        <v>0</v>
      </c>
      <c r="P128" s="20">
        <v>0.13708799999999999</v>
      </c>
      <c r="Q128" s="20">
        <v>0</v>
      </c>
      <c r="R128" s="21">
        <f t="shared" ref="R128:R164" si="71">G128-M128</f>
        <v>0.14691199999999999</v>
      </c>
      <c r="S128" s="21">
        <f>M128-H128</f>
        <v>-0.14691199999999999</v>
      </c>
      <c r="T128" s="21">
        <f>S128/H128*100</f>
        <v>-51.729577464788733</v>
      </c>
      <c r="U128" s="30">
        <v>0</v>
      </c>
      <c r="V128" s="30">
        <v>0</v>
      </c>
      <c r="W128" s="30">
        <v>0</v>
      </c>
      <c r="X128" s="30">
        <v>0</v>
      </c>
      <c r="Y128" s="21">
        <f>P128-K128</f>
        <v>-0.14691199999999999</v>
      </c>
      <c r="Z128" s="21">
        <f>Y128/K128*100</f>
        <v>-51.729577464788733</v>
      </c>
      <c r="AA128" s="30">
        <v>0</v>
      </c>
      <c r="AB128" s="30">
        <v>0</v>
      </c>
      <c r="AC128" s="28" t="s">
        <v>316</v>
      </c>
    </row>
    <row r="129" spans="1:29" s="6" customFormat="1" ht="78.75" x14ac:dyDescent="0.2">
      <c r="A129" s="2" t="s">
        <v>42</v>
      </c>
      <c r="B129" s="22" t="s">
        <v>230</v>
      </c>
      <c r="C129" s="18" t="s">
        <v>231</v>
      </c>
      <c r="D129" s="21">
        <f t="shared" si="70"/>
        <v>0.28399999999999997</v>
      </c>
      <c r="E129" s="18" t="s">
        <v>44</v>
      </c>
      <c r="F129" s="18" t="s">
        <v>44</v>
      </c>
      <c r="G129" s="50">
        <f t="shared" ref="G129:G130" si="72">D129</f>
        <v>0.28399999999999997</v>
      </c>
      <c r="H129" s="19">
        <f t="shared" si="46"/>
        <v>0.28399999999999997</v>
      </c>
      <c r="I129" s="30">
        <v>0</v>
      </c>
      <c r="J129" s="30">
        <v>0</v>
      </c>
      <c r="K129" s="19">
        <v>0.28399999999999997</v>
      </c>
      <c r="L129" s="30">
        <v>0</v>
      </c>
      <c r="M129" s="20">
        <f t="shared" si="69"/>
        <v>7.0509000000000002E-2</v>
      </c>
      <c r="N129" s="20">
        <v>0</v>
      </c>
      <c r="O129" s="20">
        <v>0</v>
      </c>
      <c r="P129" s="20">
        <v>7.0509000000000002E-2</v>
      </c>
      <c r="Q129" s="20">
        <v>0</v>
      </c>
      <c r="R129" s="21">
        <f t="shared" si="71"/>
        <v>0.21349099999999999</v>
      </c>
      <c r="S129" s="21">
        <f>M129-H129</f>
        <v>-0.21349099999999999</v>
      </c>
      <c r="T129" s="21">
        <f>S129/H129*100</f>
        <v>-75.172887323943655</v>
      </c>
      <c r="U129" s="30">
        <v>0</v>
      </c>
      <c r="V129" s="30">
        <v>0</v>
      </c>
      <c r="W129" s="30">
        <v>0</v>
      </c>
      <c r="X129" s="30">
        <v>0</v>
      </c>
      <c r="Y129" s="21">
        <f>P129-K129</f>
        <v>-0.21349099999999999</v>
      </c>
      <c r="Z129" s="21">
        <f>Y129/K129*100</f>
        <v>-75.172887323943655</v>
      </c>
      <c r="AA129" s="30">
        <v>0</v>
      </c>
      <c r="AB129" s="30">
        <v>0</v>
      </c>
      <c r="AC129" s="28" t="s">
        <v>316</v>
      </c>
    </row>
    <row r="130" spans="1:29" s="6" customFormat="1" ht="22.5" x14ac:dyDescent="0.2">
      <c r="A130" s="2" t="s">
        <v>42</v>
      </c>
      <c r="B130" s="22" t="s">
        <v>232</v>
      </c>
      <c r="C130" s="18" t="s">
        <v>233</v>
      </c>
      <c r="D130" s="21">
        <f t="shared" si="70"/>
        <v>1.44</v>
      </c>
      <c r="E130" s="18" t="s">
        <v>44</v>
      </c>
      <c r="F130" s="18" t="s">
        <v>44</v>
      </c>
      <c r="G130" s="50">
        <f t="shared" si="72"/>
        <v>1.44</v>
      </c>
      <c r="H130" s="19">
        <f t="shared" si="46"/>
        <v>1.44</v>
      </c>
      <c r="I130" s="30">
        <v>0</v>
      </c>
      <c r="J130" s="30">
        <v>0</v>
      </c>
      <c r="K130" s="19">
        <v>1.44</v>
      </c>
      <c r="L130" s="30">
        <v>0</v>
      </c>
      <c r="M130" s="20">
        <f t="shared" si="69"/>
        <v>0</v>
      </c>
      <c r="N130" s="20">
        <v>0</v>
      </c>
      <c r="O130" s="20">
        <v>0</v>
      </c>
      <c r="P130" s="20">
        <v>0</v>
      </c>
      <c r="Q130" s="20">
        <v>0</v>
      </c>
      <c r="R130" s="21">
        <f t="shared" si="71"/>
        <v>1.44</v>
      </c>
      <c r="S130" s="21">
        <f>M130-H130</f>
        <v>-1.44</v>
      </c>
      <c r="T130" s="21">
        <f>S130/H130*100</f>
        <v>-100</v>
      </c>
      <c r="U130" s="30">
        <v>0</v>
      </c>
      <c r="V130" s="30">
        <v>0</v>
      </c>
      <c r="W130" s="30">
        <v>0</v>
      </c>
      <c r="X130" s="30">
        <v>0</v>
      </c>
      <c r="Y130" s="21">
        <f>P130-K130</f>
        <v>-1.44</v>
      </c>
      <c r="Z130" s="21">
        <f>Y130/K130*100</f>
        <v>-100</v>
      </c>
      <c r="AA130" s="30">
        <v>0</v>
      </c>
      <c r="AB130" s="30">
        <v>0</v>
      </c>
      <c r="AC130" s="58" t="s">
        <v>311</v>
      </c>
    </row>
    <row r="131" spans="1:29" s="6" customFormat="1" ht="26.25" customHeight="1" x14ac:dyDescent="0.2">
      <c r="A131" s="3" t="s">
        <v>234</v>
      </c>
      <c r="B131" s="44" t="s">
        <v>235</v>
      </c>
      <c r="C131" s="10" t="s">
        <v>96</v>
      </c>
      <c r="D131" s="12">
        <v>0</v>
      </c>
      <c r="E131" s="10">
        <v>0</v>
      </c>
      <c r="F131" s="10">
        <v>0</v>
      </c>
      <c r="G131" s="12">
        <v>0</v>
      </c>
      <c r="H131" s="26">
        <v>0</v>
      </c>
      <c r="I131" s="73">
        <v>0</v>
      </c>
      <c r="J131" s="73">
        <v>0</v>
      </c>
      <c r="K131" s="26">
        <v>0</v>
      </c>
      <c r="L131" s="26">
        <v>0</v>
      </c>
      <c r="M131" s="11">
        <f t="shared" si="69"/>
        <v>0</v>
      </c>
      <c r="N131" s="11">
        <v>0</v>
      </c>
      <c r="O131" s="11">
        <v>0</v>
      </c>
      <c r="P131" s="11">
        <v>0</v>
      </c>
      <c r="Q131" s="11">
        <v>0</v>
      </c>
      <c r="R131" s="12">
        <f t="shared" si="71"/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54" t="s">
        <v>44</v>
      </c>
    </row>
    <row r="132" spans="1:29" s="13" customFormat="1" ht="12" x14ac:dyDescent="0.15">
      <c r="A132" s="3" t="s">
        <v>40</v>
      </c>
      <c r="B132" s="45" t="s">
        <v>41</v>
      </c>
      <c r="C132" s="10" t="s">
        <v>96</v>
      </c>
      <c r="D132" s="12">
        <f>SUM(D133:D164)</f>
        <v>106.12200000000001</v>
      </c>
      <c r="E132" s="10" t="s">
        <v>44</v>
      </c>
      <c r="F132" s="10" t="s">
        <v>44</v>
      </c>
      <c r="G132" s="12">
        <f>SUM(G133:G164)</f>
        <v>106.12200000000001</v>
      </c>
      <c r="H132" s="23">
        <f t="shared" si="46"/>
        <v>106.12200000000001</v>
      </c>
      <c r="I132" s="51">
        <v>0</v>
      </c>
      <c r="J132" s="51">
        <v>0</v>
      </c>
      <c r="K132" s="23">
        <f>SUM(K133:K164)</f>
        <v>76.172000000000011</v>
      </c>
      <c r="L132" s="23">
        <f>SUM(L133:L164)</f>
        <v>29.95</v>
      </c>
      <c r="M132" s="11">
        <f t="shared" si="69"/>
        <v>65.27764359999999</v>
      </c>
      <c r="N132" s="11">
        <f>SUM(N133:N164)</f>
        <v>0</v>
      </c>
      <c r="O132" s="11">
        <f>SUM(O133:O164)</f>
        <v>0</v>
      </c>
      <c r="P132" s="11">
        <f>SUM(P133:P164)</f>
        <v>65.172043599999995</v>
      </c>
      <c r="Q132" s="11">
        <f>SUM(Q133:Q164)</f>
        <v>0.1056</v>
      </c>
      <c r="R132" s="12">
        <f t="shared" si="71"/>
        <v>40.844356400000024</v>
      </c>
      <c r="S132" s="12">
        <f>M132-H132</f>
        <v>-40.844356400000024</v>
      </c>
      <c r="T132" s="12">
        <f>S132/H132*100</f>
        <v>-38.488114057405639</v>
      </c>
      <c r="U132" s="10" t="s">
        <v>44</v>
      </c>
      <c r="V132" s="10" t="s">
        <v>44</v>
      </c>
      <c r="W132" s="10" t="s">
        <v>44</v>
      </c>
      <c r="X132" s="10" t="s">
        <v>44</v>
      </c>
      <c r="Y132" s="12">
        <f>P132-K132</f>
        <v>-10.999956400000016</v>
      </c>
      <c r="Z132" s="12">
        <f>Y132/K132*100</f>
        <v>-14.440944704090761</v>
      </c>
      <c r="AA132" s="51">
        <f>Q132-L132</f>
        <v>-29.8444</v>
      </c>
      <c r="AB132" s="51">
        <f>AA132/L132*100</f>
        <v>-99.647412353923201</v>
      </c>
      <c r="AC132" s="57" t="s">
        <v>44</v>
      </c>
    </row>
    <row r="133" spans="1:29" s="13" customFormat="1" ht="22.5" x14ac:dyDescent="0.15">
      <c r="A133" s="46" t="s">
        <v>40</v>
      </c>
      <c r="B133" s="47" t="s">
        <v>237</v>
      </c>
      <c r="C133" s="18" t="s">
        <v>238</v>
      </c>
      <c r="D133" s="21">
        <f t="shared" ref="D133:D164" si="73">H133</f>
        <v>0.77200000000000002</v>
      </c>
      <c r="E133" s="18" t="s">
        <v>44</v>
      </c>
      <c r="F133" s="18" t="s">
        <v>44</v>
      </c>
      <c r="G133" s="50">
        <f>D133</f>
        <v>0.77200000000000002</v>
      </c>
      <c r="H133" s="50">
        <f>SUM(I133:L133)</f>
        <v>0.77200000000000002</v>
      </c>
      <c r="I133" s="30">
        <v>0</v>
      </c>
      <c r="J133" s="30">
        <v>0</v>
      </c>
      <c r="K133" s="50">
        <v>0.77200000000000002</v>
      </c>
      <c r="L133" s="30">
        <v>0</v>
      </c>
      <c r="M133" s="20">
        <f t="shared" si="69"/>
        <v>0.73791240000000002</v>
      </c>
      <c r="N133" s="20">
        <v>0</v>
      </c>
      <c r="O133" s="20">
        <v>0</v>
      </c>
      <c r="P133" s="20">
        <v>0.73791240000000002</v>
      </c>
      <c r="Q133" s="20">
        <v>0</v>
      </c>
      <c r="R133" s="21">
        <f t="shared" si="71"/>
        <v>3.4087599999999996E-2</v>
      </c>
      <c r="S133" s="21">
        <f>M133-H133</f>
        <v>-3.4087599999999996E-2</v>
      </c>
      <c r="T133" s="21">
        <f>S133/H133*100</f>
        <v>-4.4154922279792741</v>
      </c>
      <c r="U133" s="30">
        <v>0</v>
      </c>
      <c r="V133" s="30">
        <v>0</v>
      </c>
      <c r="W133" s="30">
        <v>0</v>
      </c>
      <c r="X133" s="30">
        <v>0</v>
      </c>
      <c r="Y133" s="21">
        <f>P133-K133</f>
        <v>-3.4087599999999996E-2</v>
      </c>
      <c r="Z133" s="21">
        <f>Y133/K133*100</f>
        <v>-4.4154922279792741</v>
      </c>
      <c r="AA133" s="30">
        <v>0</v>
      </c>
      <c r="AB133" s="30">
        <v>0</v>
      </c>
      <c r="AC133" s="61" t="s">
        <v>314</v>
      </c>
    </row>
    <row r="134" spans="1:29" s="13" customFormat="1" ht="22.5" x14ac:dyDescent="0.15">
      <c r="A134" s="46" t="s">
        <v>40</v>
      </c>
      <c r="B134" s="47" t="s">
        <v>239</v>
      </c>
      <c r="C134" s="18" t="s">
        <v>240</v>
      </c>
      <c r="D134" s="21">
        <f t="shared" si="73"/>
        <v>0.77800000000000002</v>
      </c>
      <c r="E134" s="18" t="s">
        <v>44</v>
      </c>
      <c r="F134" s="18" t="s">
        <v>44</v>
      </c>
      <c r="G134" s="50">
        <f t="shared" ref="G134:G164" si="74">D134</f>
        <v>0.77800000000000002</v>
      </c>
      <c r="H134" s="50">
        <f t="shared" ref="H134:H164" si="75">SUM(I134:L134)</f>
        <v>0.77800000000000002</v>
      </c>
      <c r="I134" s="30">
        <v>0</v>
      </c>
      <c r="J134" s="30">
        <v>0</v>
      </c>
      <c r="K134" s="50">
        <v>0.77800000000000002</v>
      </c>
      <c r="L134" s="30">
        <v>0</v>
      </c>
      <c r="M134" s="20">
        <f t="shared" ref="M134:M160" si="76">SUM(N134:Q134)</f>
        <v>0.73791240000000002</v>
      </c>
      <c r="N134" s="20">
        <v>0</v>
      </c>
      <c r="O134" s="20">
        <v>0</v>
      </c>
      <c r="P134" s="20">
        <v>0.73791240000000002</v>
      </c>
      <c r="Q134" s="20">
        <v>0</v>
      </c>
      <c r="R134" s="21">
        <f t="shared" si="71"/>
        <v>4.0087600000000001E-2</v>
      </c>
      <c r="S134" s="21">
        <f t="shared" ref="S134:S162" si="77">M134-H134</f>
        <v>-4.0087600000000001E-2</v>
      </c>
      <c r="T134" s="21">
        <f t="shared" ref="T134:T162" si="78">S134/H134*100</f>
        <v>-5.1526478149100257</v>
      </c>
      <c r="U134" s="30">
        <v>0</v>
      </c>
      <c r="V134" s="30">
        <v>0</v>
      </c>
      <c r="W134" s="30">
        <v>0</v>
      </c>
      <c r="X134" s="30">
        <v>0</v>
      </c>
      <c r="Y134" s="21">
        <f t="shared" ref="Y134:Y162" si="79">P134-K134</f>
        <v>-4.0087600000000001E-2</v>
      </c>
      <c r="Z134" s="21">
        <f t="shared" ref="Z134:Z162" si="80">Y134/K134*100</f>
        <v>-5.1526478149100257</v>
      </c>
      <c r="AA134" s="30">
        <v>0</v>
      </c>
      <c r="AB134" s="30">
        <v>0</v>
      </c>
      <c r="AC134" s="61" t="s">
        <v>314</v>
      </c>
    </row>
    <row r="135" spans="1:29" s="13" customFormat="1" ht="22.5" x14ac:dyDescent="0.15">
      <c r="A135" s="46" t="s">
        <v>40</v>
      </c>
      <c r="B135" s="47" t="s">
        <v>241</v>
      </c>
      <c r="C135" s="18" t="s">
        <v>242</v>
      </c>
      <c r="D135" s="21">
        <f t="shared" si="73"/>
        <v>0.77</v>
      </c>
      <c r="E135" s="18" t="s">
        <v>44</v>
      </c>
      <c r="F135" s="18" t="s">
        <v>44</v>
      </c>
      <c r="G135" s="50">
        <f t="shared" si="74"/>
        <v>0.77</v>
      </c>
      <c r="H135" s="50">
        <f t="shared" si="75"/>
        <v>0.77</v>
      </c>
      <c r="I135" s="30">
        <v>0</v>
      </c>
      <c r="J135" s="30">
        <v>0</v>
      </c>
      <c r="K135" s="50">
        <v>0.77</v>
      </c>
      <c r="L135" s="30">
        <v>0</v>
      </c>
      <c r="M135" s="20">
        <f t="shared" si="76"/>
        <v>0.73795200000000005</v>
      </c>
      <c r="N135" s="20">
        <v>0</v>
      </c>
      <c r="O135" s="20">
        <v>0</v>
      </c>
      <c r="P135" s="20">
        <v>0.73795200000000005</v>
      </c>
      <c r="Q135" s="20">
        <v>0</v>
      </c>
      <c r="R135" s="21">
        <f t="shared" si="71"/>
        <v>3.2047999999999965E-2</v>
      </c>
      <c r="S135" s="21">
        <f t="shared" si="77"/>
        <v>-3.2047999999999965E-2</v>
      </c>
      <c r="T135" s="21">
        <f t="shared" si="78"/>
        <v>-4.162077922077918</v>
      </c>
      <c r="U135" s="30">
        <v>0</v>
      </c>
      <c r="V135" s="30">
        <v>0</v>
      </c>
      <c r="W135" s="30">
        <v>0</v>
      </c>
      <c r="X135" s="30">
        <v>0</v>
      </c>
      <c r="Y135" s="21">
        <f t="shared" si="79"/>
        <v>-3.2047999999999965E-2</v>
      </c>
      <c r="Z135" s="21">
        <f t="shared" si="80"/>
        <v>-4.162077922077918</v>
      </c>
      <c r="AA135" s="30">
        <v>0</v>
      </c>
      <c r="AB135" s="30">
        <v>0</v>
      </c>
      <c r="AC135" s="61" t="s">
        <v>314</v>
      </c>
    </row>
    <row r="136" spans="1:29" s="13" customFormat="1" ht="22.5" x14ac:dyDescent="0.15">
      <c r="A136" s="46" t="s">
        <v>40</v>
      </c>
      <c r="B136" s="47" t="s">
        <v>243</v>
      </c>
      <c r="C136" s="18" t="s">
        <v>244</v>
      </c>
      <c r="D136" s="21">
        <f t="shared" si="73"/>
        <v>0.77400000000000002</v>
      </c>
      <c r="E136" s="18" t="s">
        <v>44</v>
      </c>
      <c r="F136" s="18" t="s">
        <v>44</v>
      </c>
      <c r="G136" s="50">
        <f t="shared" si="74"/>
        <v>0.77400000000000002</v>
      </c>
      <c r="H136" s="50">
        <f t="shared" si="75"/>
        <v>0.77400000000000002</v>
      </c>
      <c r="I136" s="30">
        <v>0</v>
      </c>
      <c r="J136" s="30">
        <v>0</v>
      </c>
      <c r="K136" s="50">
        <v>0.77400000000000002</v>
      </c>
      <c r="L136" s="30">
        <v>0</v>
      </c>
      <c r="M136" s="20">
        <f t="shared" si="76"/>
        <v>0.73791240000000002</v>
      </c>
      <c r="N136" s="20">
        <v>0</v>
      </c>
      <c r="O136" s="20">
        <v>0</v>
      </c>
      <c r="P136" s="20">
        <v>0.73791240000000002</v>
      </c>
      <c r="Q136" s="20">
        <v>0</v>
      </c>
      <c r="R136" s="21">
        <f t="shared" si="71"/>
        <v>3.6087599999999997E-2</v>
      </c>
      <c r="S136" s="21">
        <f t="shared" si="77"/>
        <v>-3.6087599999999997E-2</v>
      </c>
      <c r="T136" s="21">
        <f t="shared" si="78"/>
        <v>-4.6624806201550388</v>
      </c>
      <c r="U136" s="30">
        <v>0</v>
      </c>
      <c r="V136" s="30">
        <v>0</v>
      </c>
      <c r="W136" s="30">
        <v>0</v>
      </c>
      <c r="X136" s="30">
        <v>0</v>
      </c>
      <c r="Y136" s="21">
        <f t="shared" si="79"/>
        <v>-3.6087599999999997E-2</v>
      </c>
      <c r="Z136" s="21">
        <f t="shared" si="80"/>
        <v>-4.6624806201550388</v>
      </c>
      <c r="AA136" s="30">
        <v>0</v>
      </c>
      <c r="AB136" s="30">
        <v>0</v>
      </c>
      <c r="AC136" s="61" t="s">
        <v>314</v>
      </c>
    </row>
    <row r="137" spans="1:29" s="13" customFormat="1" ht="22.5" x14ac:dyDescent="0.15">
      <c r="A137" s="46" t="s">
        <v>40</v>
      </c>
      <c r="B137" s="47" t="s">
        <v>245</v>
      </c>
      <c r="C137" s="18" t="s">
        <v>246</v>
      </c>
      <c r="D137" s="21">
        <f t="shared" si="73"/>
        <v>0.77400000000000002</v>
      </c>
      <c r="E137" s="18" t="s">
        <v>44</v>
      </c>
      <c r="F137" s="18" t="s">
        <v>44</v>
      </c>
      <c r="G137" s="50">
        <f t="shared" si="74"/>
        <v>0.77400000000000002</v>
      </c>
      <c r="H137" s="50">
        <f t="shared" si="75"/>
        <v>0.77400000000000002</v>
      </c>
      <c r="I137" s="30">
        <v>0</v>
      </c>
      <c r="J137" s="30">
        <v>0</v>
      </c>
      <c r="K137" s="50">
        <v>0.77400000000000002</v>
      </c>
      <c r="L137" s="30">
        <v>0</v>
      </c>
      <c r="M137" s="20">
        <f t="shared" si="76"/>
        <v>0.58772000000000002</v>
      </c>
      <c r="N137" s="20">
        <v>0</v>
      </c>
      <c r="O137" s="20">
        <v>0</v>
      </c>
      <c r="P137" s="20">
        <v>0.58772000000000002</v>
      </c>
      <c r="Q137" s="20">
        <v>0</v>
      </c>
      <c r="R137" s="21">
        <f t="shared" si="71"/>
        <v>0.18628</v>
      </c>
      <c r="S137" s="21">
        <f t="shared" si="77"/>
        <v>-0.18628</v>
      </c>
      <c r="T137" s="21">
        <f t="shared" si="78"/>
        <v>-24.067183462532299</v>
      </c>
      <c r="U137" s="30">
        <v>0</v>
      </c>
      <c r="V137" s="30">
        <v>0</v>
      </c>
      <c r="W137" s="30">
        <v>0</v>
      </c>
      <c r="X137" s="30">
        <v>0</v>
      </c>
      <c r="Y137" s="21">
        <f t="shared" si="79"/>
        <v>-0.18628</v>
      </c>
      <c r="Z137" s="21">
        <f t="shared" si="80"/>
        <v>-24.067183462532299</v>
      </c>
      <c r="AA137" s="30">
        <v>0</v>
      </c>
      <c r="AB137" s="30">
        <v>0</v>
      </c>
      <c r="AC137" s="61" t="s">
        <v>314</v>
      </c>
    </row>
    <row r="138" spans="1:29" s="13" customFormat="1" ht="22.5" x14ac:dyDescent="0.15">
      <c r="A138" s="46" t="s">
        <v>40</v>
      </c>
      <c r="B138" s="47" t="s">
        <v>247</v>
      </c>
      <c r="C138" s="18" t="s">
        <v>248</v>
      </c>
      <c r="D138" s="21">
        <f t="shared" si="73"/>
        <v>0.77400000000000002</v>
      </c>
      <c r="E138" s="18" t="s">
        <v>44</v>
      </c>
      <c r="F138" s="18" t="s">
        <v>44</v>
      </c>
      <c r="G138" s="50">
        <f t="shared" si="74"/>
        <v>0.77400000000000002</v>
      </c>
      <c r="H138" s="50">
        <f t="shared" si="75"/>
        <v>0.77400000000000002</v>
      </c>
      <c r="I138" s="30">
        <v>0</v>
      </c>
      <c r="J138" s="30">
        <v>0</v>
      </c>
      <c r="K138" s="50">
        <v>0.77400000000000002</v>
      </c>
      <c r="L138" s="30">
        <v>0</v>
      </c>
      <c r="M138" s="20">
        <f t="shared" si="76"/>
        <v>0.63948899999999997</v>
      </c>
      <c r="N138" s="20">
        <v>0</v>
      </c>
      <c r="O138" s="20">
        <v>0</v>
      </c>
      <c r="P138" s="20">
        <v>0.63948899999999997</v>
      </c>
      <c r="Q138" s="20">
        <v>0</v>
      </c>
      <c r="R138" s="21">
        <f t="shared" si="71"/>
        <v>0.13451100000000005</v>
      </c>
      <c r="S138" s="21">
        <f t="shared" si="77"/>
        <v>-0.13451100000000005</v>
      </c>
      <c r="T138" s="21">
        <f t="shared" si="78"/>
        <v>-17.378682170542643</v>
      </c>
      <c r="U138" s="30">
        <v>0</v>
      </c>
      <c r="V138" s="30">
        <v>0</v>
      </c>
      <c r="W138" s="30">
        <v>0</v>
      </c>
      <c r="X138" s="30">
        <v>0</v>
      </c>
      <c r="Y138" s="21">
        <f t="shared" si="79"/>
        <v>-0.13451100000000005</v>
      </c>
      <c r="Z138" s="21">
        <f t="shared" si="80"/>
        <v>-17.378682170542643</v>
      </c>
      <c r="AA138" s="30">
        <v>0</v>
      </c>
      <c r="AB138" s="30">
        <v>0</v>
      </c>
      <c r="AC138" s="61" t="s">
        <v>314</v>
      </c>
    </row>
    <row r="139" spans="1:29" s="13" customFormat="1" ht="22.5" x14ac:dyDescent="0.15">
      <c r="A139" s="46" t="s">
        <v>40</v>
      </c>
      <c r="B139" s="47" t="s">
        <v>249</v>
      </c>
      <c r="C139" s="18" t="s">
        <v>250</v>
      </c>
      <c r="D139" s="21">
        <f t="shared" si="73"/>
        <v>0.77400000000000002</v>
      </c>
      <c r="E139" s="18" t="s">
        <v>44</v>
      </c>
      <c r="F139" s="18" t="s">
        <v>44</v>
      </c>
      <c r="G139" s="50">
        <f t="shared" si="74"/>
        <v>0.77400000000000002</v>
      </c>
      <c r="H139" s="50">
        <f t="shared" si="75"/>
        <v>0.77400000000000002</v>
      </c>
      <c r="I139" s="30">
        <v>0</v>
      </c>
      <c r="J139" s="30">
        <v>0</v>
      </c>
      <c r="K139" s="50">
        <v>0.77400000000000002</v>
      </c>
      <c r="L139" s="30">
        <v>0</v>
      </c>
      <c r="M139" s="20">
        <f t="shared" si="76"/>
        <v>0.73791240000000002</v>
      </c>
      <c r="N139" s="20">
        <v>0</v>
      </c>
      <c r="O139" s="20">
        <v>0</v>
      </c>
      <c r="P139" s="20">
        <v>0.73791240000000002</v>
      </c>
      <c r="Q139" s="20">
        <v>0</v>
      </c>
      <c r="R139" s="21">
        <f t="shared" si="71"/>
        <v>3.6087599999999997E-2</v>
      </c>
      <c r="S139" s="21">
        <f t="shared" si="77"/>
        <v>-3.6087599999999997E-2</v>
      </c>
      <c r="T139" s="21">
        <f t="shared" si="78"/>
        <v>-4.6624806201550388</v>
      </c>
      <c r="U139" s="30">
        <v>0</v>
      </c>
      <c r="V139" s="30">
        <v>0</v>
      </c>
      <c r="W139" s="30">
        <v>0</v>
      </c>
      <c r="X139" s="30">
        <v>0</v>
      </c>
      <c r="Y139" s="21">
        <f t="shared" si="79"/>
        <v>-3.6087599999999997E-2</v>
      </c>
      <c r="Z139" s="21">
        <f t="shared" si="80"/>
        <v>-4.6624806201550388</v>
      </c>
      <c r="AA139" s="30">
        <v>0</v>
      </c>
      <c r="AB139" s="30">
        <v>0</v>
      </c>
      <c r="AC139" s="61" t="s">
        <v>314</v>
      </c>
    </row>
    <row r="140" spans="1:29" s="13" customFormat="1" ht="22.5" x14ac:dyDescent="0.15">
      <c r="A140" s="46" t="s">
        <v>40</v>
      </c>
      <c r="B140" s="47" t="s">
        <v>251</v>
      </c>
      <c r="C140" s="18" t="s">
        <v>252</v>
      </c>
      <c r="D140" s="21">
        <f t="shared" si="73"/>
        <v>0.77800000000000002</v>
      </c>
      <c r="E140" s="18" t="s">
        <v>44</v>
      </c>
      <c r="F140" s="18" t="s">
        <v>44</v>
      </c>
      <c r="G140" s="50">
        <f t="shared" si="74"/>
        <v>0.77800000000000002</v>
      </c>
      <c r="H140" s="50">
        <f t="shared" si="75"/>
        <v>0.77800000000000002</v>
      </c>
      <c r="I140" s="30">
        <v>0</v>
      </c>
      <c r="J140" s="30">
        <v>0</v>
      </c>
      <c r="K140" s="50">
        <v>0.77800000000000002</v>
      </c>
      <c r="L140" s="30">
        <v>0</v>
      </c>
      <c r="M140" s="20">
        <f t="shared" si="76"/>
        <v>0.73791200000000001</v>
      </c>
      <c r="N140" s="20">
        <v>0</v>
      </c>
      <c r="O140" s="20">
        <v>0</v>
      </c>
      <c r="P140" s="20">
        <v>0.73791200000000001</v>
      </c>
      <c r="Q140" s="20">
        <v>0</v>
      </c>
      <c r="R140" s="21">
        <f t="shared" si="71"/>
        <v>4.0088000000000013E-2</v>
      </c>
      <c r="S140" s="21">
        <f t="shared" si="77"/>
        <v>-4.0088000000000013E-2</v>
      </c>
      <c r="T140" s="21">
        <f t="shared" si="78"/>
        <v>-5.152699228791775</v>
      </c>
      <c r="U140" s="30">
        <v>0</v>
      </c>
      <c r="V140" s="30">
        <v>0</v>
      </c>
      <c r="W140" s="30">
        <v>0</v>
      </c>
      <c r="X140" s="30">
        <v>0</v>
      </c>
      <c r="Y140" s="21">
        <f t="shared" si="79"/>
        <v>-4.0088000000000013E-2</v>
      </c>
      <c r="Z140" s="21">
        <f t="shared" si="80"/>
        <v>-5.152699228791775</v>
      </c>
      <c r="AA140" s="30">
        <v>0</v>
      </c>
      <c r="AB140" s="30">
        <v>0</v>
      </c>
      <c r="AC140" s="61" t="s">
        <v>314</v>
      </c>
    </row>
    <row r="141" spans="1:29" s="13" customFormat="1" ht="22.5" x14ac:dyDescent="0.15">
      <c r="A141" s="46" t="s">
        <v>40</v>
      </c>
      <c r="B141" s="47" t="s">
        <v>253</v>
      </c>
      <c r="C141" s="18" t="s">
        <v>254</v>
      </c>
      <c r="D141" s="21">
        <f t="shared" si="73"/>
        <v>0.77400000000000002</v>
      </c>
      <c r="E141" s="18" t="s">
        <v>44</v>
      </c>
      <c r="F141" s="18" t="s">
        <v>44</v>
      </c>
      <c r="G141" s="50">
        <f t="shared" si="74"/>
        <v>0.77400000000000002</v>
      </c>
      <c r="H141" s="50">
        <f t="shared" si="75"/>
        <v>0.77400000000000002</v>
      </c>
      <c r="I141" s="30">
        <v>0</v>
      </c>
      <c r="J141" s="30">
        <v>0</v>
      </c>
      <c r="K141" s="50">
        <v>0.77400000000000002</v>
      </c>
      <c r="L141" s="30">
        <v>0</v>
      </c>
      <c r="M141" s="20">
        <f t="shared" si="76"/>
        <v>0.63948899999999997</v>
      </c>
      <c r="N141" s="20">
        <v>0</v>
      </c>
      <c r="O141" s="20">
        <v>0</v>
      </c>
      <c r="P141" s="20">
        <v>0.63948899999999997</v>
      </c>
      <c r="Q141" s="20">
        <v>0</v>
      </c>
      <c r="R141" s="21">
        <f t="shared" si="71"/>
        <v>0.13451100000000005</v>
      </c>
      <c r="S141" s="21">
        <f t="shared" si="77"/>
        <v>-0.13451100000000005</v>
      </c>
      <c r="T141" s="21">
        <f t="shared" si="78"/>
        <v>-17.378682170542643</v>
      </c>
      <c r="U141" s="30">
        <v>0</v>
      </c>
      <c r="V141" s="30">
        <v>0</v>
      </c>
      <c r="W141" s="30">
        <v>0</v>
      </c>
      <c r="X141" s="30">
        <v>0</v>
      </c>
      <c r="Y141" s="21">
        <f t="shared" si="79"/>
        <v>-0.13451100000000005</v>
      </c>
      <c r="Z141" s="21">
        <f t="shared" si="80"/>
        <v>-17.378682170542643</v>
      </c>
      <c r="AA141" s="30">
        <v>0</v>
      </c>
      <c r="AB141" s="30">
        <v>0</v>
      </c>
      <c r="AC141" s="61" t="s">
        <v>314</v>
      </c>
    </row>
    <row r="142" spans="1:29" s="13" customFormat="1" ht="22.5" x14ac:dyDescent="0.15">
      <c r="A142" s="46" t="s">
        <v>40</v>
      </c>
      <c r="B142" s="47" t="s">
        <v>255</v>
      </c>
      <c r="C142" s="18" t="s">
        <v>256</v>
      </c>
      <c r="D142" s="21">
        <f t="shared" si="73"/>
        <v>0.77400000000000002</v>
      </c>
      <c r="E142" s="18" t="s">
        <v>44</v>
      </c>
      <c r="F142" s="18" t="s">
        <v>44</v>
      </c>
      <c r="G142" s="50">
        <f t="shared" si="74"/>
        <v>0.77400000000000002</v>
      </c>
      <c r="H142" s="50">
        <f t="shared" si="75"/>
        <v>0.77400000000000002</v>
      </c>
      <c r="I142" s="30">
        <v>0</v>
      </c>
      <c r="J142" s="30">
        <v>0</v>
      </c>
      <c r="K142" s="50">
        <v>0.77400000000000002</v>
      </c>
      <c r="L142" s="30">
        <v>0</v>
      </c>
      <c r="M142" s="20">
        <f t="shared" si="76"/>
        <v>0.63948899999999997</v>
      </c>
      <c r="N142" s="20">
        <v>0</v>
      </c>
      <c r="O142" s="20">
        <v>0</v>
      </c>
      <c r="P142" s="20">
        <v>0.63948899999999997</v>
      </c>
      <c r="Q142" s="20">
        <v>0</v>
      </c>
      <c r="R142" s="21">
        <f t="shared" si="71"/>
        <v>0.13451100000000005</v>
      </c>
      <c r="S142" s="21">
        <f t="shared" si="77"/>
        <v>-0.13451100000000005</v>
      </c>
      <c r="T142" s="21">
        <f t="shared" si="78"/>
        <v>-17.378682170542643</v>
      </c>
      <c r="U142" s="30">
        <v>0</v>
      </c>
      <c r="V142" s="30">
        <v>0</v>
      </c>
      <c r="W142" s="30">
        <v>0</v>
      </c>
      <c r="X142" s="30">
        <v>0</v>
      </c>
      <c r="Y142" s="21">
        <f t="shared" si="79"/>
        <v>-0.13451100000000005</v>
      </c>
      <c r="Z142" s="21">
        <f t="shared" si="80"/>
        <v>-17.378682170542643</v>
      </c>
      <c r="AA142" s="30">
        <v>0</v>
      </c>
      <c r="AB142" s="30">
        <v>0</v>
      </c>
      <c r="AC142" s="61" t="s">
        <v>314</v>
      </c>
    </row>
    <row r="143" spans="1:29" s="13" customFormat="1" ht="22.5" x14ac:dyDescent="0.15">
      <c r="A143" s="46" t="s">
        <v>40</v>
      </c>
      <c r="B143" s="47" t="s">
        <v>257</v>
      </c>
      <c r="C143" s="18" t="s">
        <v>258</v>
      </c>
      <c r="D143" s="21">
        <f t="shared" si="73"/>
        <v>0.77400000000000002</v>
      </c>
      <c r="E143" s="18" t="s">
        <v>44</v>
      </c>
      <c r="F143" s="18" t="s">
        <v>44</v>
      </c>
      <c r="G143" s="50">
        <f t="shared" si="74"/>
        <v>0.77400000000000002</v>
      </c>
      <c r="H143" s="50">
        <f t="shared" si="75"/>
        <v>0.77400000000000002</v>
      </c>
      <c r="I143" s="30">
        <v>0</v>
      </c>
      <c r="J143" s="30">
        <v>0</v>
      </c>
      <c r="K143" s="50">
        <v>0.77400000000000002</v>
      </c>
      <c r="L143" s="30">
        <v>0</v>
      </c>
      <c r="M143" s="20">
        <f t="shared" si="76"/>
        <v>0.70510399999999995</v>
      </c>
      <c r="N143" s="20">
        <v>0</v>
      </c>
      <c r="O143" s="20">
        <v>0</v>
      </c>
      <c r="P143" s="20">
        <v>0.70510399999999995</v>
      </c>
      <c r="Q143" s="20">
        <v>0</v>
      </c>
      <c r="R143" s="21">
        <f t="shared" si="71"/>
        <v>6.8896000000000068E-2</v>
      </c>
      <c r="S143" s="21">
        <f t="shared" si="77"/>
        <v>-6.8896000000000068E-2</v>
      </c>
      <c r="T143" s="21">
        <f t="shared" si="78"/>
        <v>-8.9012919896640916</v>
      </c>
      <c r="U143" s="30">
        <v>0</v>
      </c>
      <c r="V143" s="30">
        <v>0</v>
      </c>
      <c r="W143" s="30">
        <v>0</v>
      </c>
      <c r="X143" s="30">
        <v>0</v>
      </c>
      <c r="Y143" s="21">
        <f t="shared" si="79"/>
        <v>-6.8896000000000068E-2</v>
      </c>
      <c r="Z143" s="21">
        <f t="shared" si="80"/>
        <v>-8.9012919896640916</v>
      </c>
      <c r="AA143" s="30">
        <v>0</v>
      </c>
      <c r="AB143" s="30">
        <v>0</v>
      </c>
      <c r="AC143" s="61" t="s">
        <v>314</v>
      </c>
    </row>
    <row r="144" spans="1:29" s="13" customFormat="1" ht="22.5" x14ac:dyDescent="0.15">
      <c r="A144" s="46" t="s">
        <v>40</v>
      </c>
      <c r="B144" s="47" t="s">
        <v>259</v>
      </c>
      <c r="C144" s="18" t="s">
        <v>260</v>
      </c>
      <c r="D144" s="21">
        <f t="shared" si="73"/>
        <v>0.77400000000000002</v>
      </c>
      <c r="E144" s="18" t="s">
        <v>44</v>
      </c>
      <c r="F144" s="18" t="s">
        <v>44</v>
      </c>
      <c r="G144" s="50">
        <f t="shared" si="74"/>
        <v>0.77400000000000002</v>
      </c>
      <c r="H144" s="50">
        <f t="shared" si="75"/>
        <v>0.77400000000000002</v>
      </c>
      <c r="I144" s="30">
        <v>0</v>
      </c>
      <c r="J144" s="30">
        <v>0</v>
      </c>
      <c r="K144" s="50">
        <v>0.77400000000000002</v>
      </c>
      <c r="L144" s="30">
        <v>0</v>
      </c>
      <c r="M144" s="20">
        <f t="shared" si="76"/>
        <v>0.70510399999999995</v>
      </c>
      <c r="N144" s="20">
        <v>0</v>
      </c>
      <c r="O144" s="20">
        <v>0</v>
      </c>
      <c r="P144" s="20">
        <v>0.70510399999999995</v>
      </c>
      <c r="Q144" s="20">
        <v>0</v>
      </c>
      <c r="R144" s="21">
        <f t="shared" si="71"/>
        <v>6.8896000000000068E-2</v>
      </c>
      <c r="S144" s="21">
        <f t="shared" si="77"/>
        <v>-6.8896000000000068E-2</v>
      </c>
      <c r="T144" s="21">
        <f t="shared" si="78"/>
        <v>-8.9012919896640916</v>
      </c>
      <c r="U144" s="30">
        <v>0</v>
      </c>
      <c r="V144" s="30">
        <v>0</v>
      </c>
      <c r="W144" s="30">
        <v>0</v>
      </c>
      <c r="X144" s="30">
        <v>0</v>
      </c>
      <c r="Y144" s="21">
        <f t="shared" si="79"/>
        <v>-6.8896000000000068E-2</v>
      </c>
      <c r="Z144" s="21">
        <f t="shared" si="80"/>
        <v>-8.9012919896640916</v>
      </c>
      <c r="AA144" s="30">
        <v>0</v>
      </c>
      <c r="AB144" s="30">
        <v>0</v>
      </c>
      <c r="AC144" s="61" t="s">
        <v>314</v>
      </c>
    </row>
    <row r="145" spans="1:29" s="13" customFormat="1" ht="22.5" x14ac:dyDescent="0.15">
      <c r="A145" s="46" t="s">
        <v>40</v>
      </c>
      <c r="B145" s="47" t="s">
        <v>261</v>
      </c>
      <c r="C145" s="18" t="s">
        <v>262</v>
      </c>
      <c r="D145" s="21">
        <f t="shared" si="73"/>
        <v>0.77800000000000002</v>
      </c>
      <c r="E145" s="18" t="s">
        <v>44</v>
      </c>
      <c r="F145" s="18" t="s">
        <v>44</v>
      </c>
      <c r="G145" s="50">
        <f t="shared" si="74"/>
        <v>0.77800000000000002</v>
      </c>
      <c r="H145" s="50">
        <f t="shared" si="75"/>
        <v>0.77800000000000002</v>
      </c>
      <c r="I145" s="30">
        <v>0</v>
      </c>
      <c r="J145" s="30">
        <v>0</v>
      </c>
      <c r="K145" s="50">
        <v>0.77800000000000002</v>
      </c>
      <c r="L145" s="30">
        <v>0</v>
      </c>
      <c r="M145" s="20">
        <f t="shared" si="76"/>
        <v>0.70510399999999995</v>
      </c>
      <c r="N145" s="20">
        <v>0</v>
      </c>
      <c r="O145" s="20">
        <v>0</v>
      </c>
      <c r="P145" s="20">
        <v>0.70510399999999995</v>
      </c>
      <c r="Q145" s="20">
        <v>0</v>
      </c>
      <c r="R145" s="21">
        <f t="shared" si="71"/>
        <v>7.2896000000000072E-2</v>
      </c>
      <c r="S145" s="21">
        <f t="shared" si="77"/>
        <v>-7.2896000000000072E-2</v>
      </c>
      <c r="T145" s="21">
        <f t="shared" si="78"/>
        <v>-9.3696658097686463</v>
      </c>
      <c r="U145" s="30">
        <v>0</v>
      </c>
      <c r="V145" s="30">
        <v>0</v>
      </c>
      <c r="W145" s="30">
        <v>0</v>
      </c>
      <c r="X145" s="30">
        <v>0</v>
      </c>
      <c r="Y145" s="21">
        <f t="shared" si="79"/>
        <v>-7.2896000000000072E-2</v>
      </c>
      <c r="Z145" s="21">
        <f t="shared" si="80"/>
        <v>-9.3696658097686463</v>
      </c>
      <c r="AA145" s="30">
        <v>0</v>
      </c>
      <c r="AB145" s="30">
        <v>0</v>
      </c>
      <c r="AC145" s="61" t="s">
        <v>314</v>
      </c>
    </row>
    <row r="146" spans="1:29" s="13" customFormat="1" ht="22.5" x14ac:dyDescent="0.15">
      <c r="A146" s="46" t="s">
        <v>40</v>
      </c>
      <c r="B146" s="47" t="s">
        <v>263</v>
      </c>
      <c r="C146" s="18" t="s">
        <v>264</v>
      </c>
      <c r="D146" s="21">
        <f t="shared" si="73"/>
        <v>0.77800000000000002</v>
      </c>
      <c r="E146" s="18" t="s">
        <v>44</v>
      </c>
      <c r="F146" s="18" t="s">
        <v>44</v>
      </c>
      <c r="G146" s="50">
        <f t="shared" si="74"/>
        <v>0.77800000000000002</v>
      </c>
      <c r="H146" s="50">
        <f t="shared" si="75"/>
        <v>0.77800000000000002</v>
      </c>
      <c r="I146" s="30">
        <v>0</v>
      </c>
      <c r="J146" s="30">
        <v>0</v>
      </c>
      <c r="K146" s="50">
        <v>0.77800000000000002</v>
      </c>
      <c r="L146" s="30">
        <v>0</v>
      </c>
      <c r="M146" s="20">
        <f t="shared" si="76"/>
        <v>0.73791200000000001</v>
      </c>
      <c r="N146" s="20">
        <v>0</v>
      </c>
      <c r="O146" s="20">
        <v>0</v>
      </c>
      <c r="P146" s="20">
        <v>0.73791200000000001</v>
      </c>
      <c r="Q146" s="20">
        <v>0</v>
      </c>
      <c r="R146" s="21">
        <f t="shared" si="71"/>
        <v>4.0088000000000013E-2</v>
      </c>
      <c r="S146" s="21">
        <f t="shared" si="77"/>
        <v>-4.0088000000000013E-2</v>
      </c>
      <c r="T146" s="21">
        <f t="shared" si="78"/>
        <v>-5.152699228791775</v>
      </c>
      <c r="U146" s="30">
        <v>0</v>
      </c>
      <c r="V146" s="30">
        <v>0</v>
      </c>
      <c r="W146" s="30">
        <v>0</v>
      </c>
      <c r="X146" s="30">
        <v>0</v>
      </c>
      <c r="Y146" s="21">
        <f t="shared" si="79"/>
        <v>-4.0088000000000013E-2</v>
      </c>
      <c r="Z146" s="21">
        <f t="shared" si="80"/>
        <v>-5.152699228791775</v>
      </c>
      <c r="AA146" s="30">
        <v>0</v>
      </c>
      <c r="AB146" s="30">
        <v>0</v>
      </c>
      <c r="AC146" s="61" t="s">
        <v>314</v>
      </c>
    </row>
    <row r="147" spans="1:29" s="13" customFormat="1" ht="22.5" x14ac:dyDescent="0.15">
      <c r="A147" s="46" t="s">
        <v>40</v>
      </c>
      <c r="B147" s="47" t="s">
        <v>265</v>
      </c>
      <c r="C147" s="18" t="s">
        <v>266</v>
      </c>
      <c r="D147" s="21">
        <f t="shared" si="73"/>
        <v>0.76600000000000001</v>
      </c>
      <c r="E147" s="18" t="s">
        <v>44</v>
      </c>
      <c r="F147" s="18" t="s">
        <v>44</v>
      </c>
      <c r="G147" s="50">
        <f t="shared" si="74"/>
        <v>0.76600000000000001</v>
      </c>
      <c r="H147" s="50">
        <f t="shared" si="75"/>
        <v>0.76600000000000001</v>
      </c>
      <c r="I147" s="30">
        <v>0</v>
      </c>
      <c r="J147" s="30">
        <v>0</v>
      </c>
      <c r="K147" s="50">
        <v>0.76600000000000001</v>
      </c>
      <c r="L147" s="30">
        <v>0</v>
      </c>
      <c r="M147" s="20">
        <f t="shared" si="76"/>
        <v>0.672296</v>
      </c>
      <c r="N147" s="20">
        <v>0</v>
      </c>
      <c r="O147" s="20">
        <v>0</v>
      </c>
      <c r="P147" s="20">
        <v>0.672296</v>
      </c>
      <c r="Q147" s="20">
        <v>0</v>
      </c>
      <c r="R147" s="21">
        <f t="shared" si="71"/>
        <v>9.370400000000001E-2</v>
      </c>
      <c r="S147" s="21">
        <f t="shared" si="77"/>
        <v>-9.370400000000001E-2</v>
      </c>
      <c r="T147" s="21">
        <f t="shared" si="78"/>
        <v>-12.232898172323761</v>
      </c>
      <c r="U147" s="30">
        <v>0</v>
      </c>
      <c r="V147" s="30">
        <v>0</v>
      </c>
      <c r="W147" s="30">
        <v>0</v>
      </c>
      <c r="X147" s="30">
        <v>0</v>
      </c>
      <c r="Y147" s="21">
        <f t="shared" si="79"/>
        <v>-9.370400000000001E-2</v>
      </c>
      <c r="Z147" s="21">
        <f t="shared" si="80"/>
        <v>-12.232898172323761</v>
      </c>
      <c r="AA147" s="30">
        <v>0</v>
      </c>
      <c r="AB147" s="30">
        <v>0</v>
      </c>
      <c r="AC147" s="61" t="s">
        <v>314</v>
      </c>
    </row>
    <row r="148" spans="1:29" s="13" customFormat="1" ht="22.5" x14ac:dyDescent="0.15">
      <c r="A148" s="46" t="s">
        <v>40</v>
      </c>
      <c r="B148" s="47" t="s">
        <v>267</v>
      </c>
      <c r="C148" s="18" t="s">
        <v>268</v>
      </c>
      <c r="D148" s="21">
        <f t="shared" si="73"/>
        <v>0.85899999999999999</v>
      </c>
      <c r="E148" s="18" t="s">
        <v>44</v>
      </c>
      <c r="F148" s="18" t="s">
        <v>44</v>
      </c>
      <c r="G148" s="50">
        <f t="shared" si="74"/>
        <v>0.85899999999999999</v>
      </c>
      <c r="H148" s="50">
        <f t="shared" si="75"/>
        <v>0.85899999999999999</v>
      </c>
      <c r="I148" s="30">
        <v>0</v>
      </c>
      <c r="J148" s="30">
        <v>0</v>
      </c>
      <c r="K148" s="50">
        <v>0.85899999999999999</v>
      </c>
      <c r="L148" s="30">
        <v>0</v>
      </c>
      <c r="M148" s="20">
        <f t="shared" si="76"/>
        <v>0.77187899999999998</v>
      </c>
      <c r="N148" s="20">
        <v>0</v>
      </c>
      <c r="O148" s="20">
        <v>0</v>
      </c>
      <c r="P148" s="20">
        <v>0.77187899999999998</v>
      </c>
      <c r="Q148" s="20">
        <v>0</v>
      </c>
      <c r="R148" s="21">
        <f t="shared" si="71"/>
        <v>8.7121000000000004E-2</v>
      </c>
      <c r="S148" s="21">
        <f t="shared" si="77"/>
        <v>-8.7121000000000004E-2</v>
      </c>
      <c r="T148" s="21">
        <f t="shared" si="78"/>
        <v>-10.142142025611177</v>
      </c>
      <c r="U148" s="30">
        <v>0</v>
      </c>
      <c r="V148" s="30">
        <v>0</v>
      </c>
      <c r="W148" s="30">
        <v>0</v>
      </c>
      <c r="X148" s="30">
        <v>0</v>
      </c>
      <c r="Y148" s="21">
        <f t="shared" si="79"/>
        <v>-8.7121000000000004E-2</v>
      </c>
      <c r="Z148" s="21">
        <f t="shared" si="80"/>
        <v>-10.142142025611177</v>
      </c>
      <c r="AA148" s="30">
        <v>0</v>
      </c>
      <c r="AB148" s="30">
        <v>0</v>
      </c>
      <c r="AC148" s="61" t="s">
        <v>314</v>
      </c>
    </row>
    <row r="149" spans="1:29" s="13" customFormat="1" ht="22.5" x14ac:dyDescent="0.15">
      <c r="A149" s="46" t="s">
        <v>40</v>
      </c>
      <c r="B149" s="47" t="s">
        <v>269</v>
      </c>
      <c r="C149" s="18" t="s">
        <v>270</v>
      </c>
      <c r="D149" s="21">
        <f t="shared" si="73"/>
        <v>0.85899999999999999</v>
      </c>
      <c r="E149" s="18" t="s">
        <v>44</v>
      </c>
      <c r="F149" s="18" t="s">
        <v>44</v>
      </c>
      <c r="G149" s="50">
        <f t="shared" si="74"/>
        <v>0.85899999999999999</v>
      </c>
      <c r="H149" s="50">
        <f t="shared" si="75"/>
        <v>0.85899999999999999</v>
      </c>
      <c r="I149" s="30">
        <v>0</v>
      </c>
      <c r="J149" s="30">
        <v>0</v>
      </c>
      <c r="K149" s="50">
        <v>0.85899999999999999</v>
      </c>
      <c r="L149" s="30">
        <v>0</v>
      </c>
      <c r="M149" s="20">
        <f t="shared" si="76"/>
        <v>0.77187899999999998</v>
      </c>
      <c r="N149" s="20">
        <v>0</v>
      </c>
      <c r="O149" s="20">
        <v>0</v>
      </c>
      <c r="P149" s="20">
        <v>0.77187899999999998</v>
      </c>
      <c r="Q149" s="20">
        <v>0</v>
      </c>
      <c r="R149" s="21">
        <f t="shared" si="71"/>
        <v>8.7121000000000004E-2</v>
      </c>
      <c r="S149" s="21">
        <f t="shared" si="77"/>
        <v>-8.7121000000000004E-2</v>
      </c>
      <c r="T149" s="21">
        <f t="shared" si="78"/>
        <v>-10.142142025611177</v>
      </c>
      <c r="U149" s="30">
        <v>0</v>
      </c>
      <c r="V149" s="30">
        <v>0</v>
      </c>
      <c r="W149" s="30">
        <v>0</v>
      </c>
      <c r="X149" s="30">
        <v>0</v>
      </c>
      <c r="Y149" s="21">
        <f t="shared" si="79"/>
        <v>-8.7121000000000004E-2</v>
      </c>
      <c r="Z149" s="21">
        <f t="shared" si="80"/>
        <v>-10.142142025611177</v>
      </c>
      <c r="AA149" s="30">
        <v>0</v>
      </c>
      <c r="AB149" s="30">
        <v>0</v>
      </c>
      <c r="AC149" s="61" t="s">
        <v>314</v>
      </c>
    </row>
    <row r="150" spans="1:29" s="13" customFormat="1" ht="22.5" x14ac:dyDescent="0.15">
      <c r="A150" s="46" t="s">
        <v>40</v>
      </c>
      <c r="B150" s="47" t="s">
        <v>271</v>
      </c>
      <c r="C150" s="18" t="s">
        <v>272</v>
      </c>
      <c r="D150" s="21">
        <f t="shared" si="73"/>
        <v>0.85899999999999999</v>
      </c>
      <c r="E150" s="18" t="s">
        <v>44</v>
      </c>
      <c r="F150" s="18" t="s">
        <v>44</v>
      </c>
      <c r="G150" s="50">
        <f t="shared" si="74"/>
        <v>0.85899999999999999</v>
      </c>
      <c r="H150" s="50">
        <f t="shared" si="75"/>
        <v>0.85899999999999999</v>
      </c>
      <c r="I150" s="30">
        <v>0</v>
      </c>
      <c r="J150" s="30">
        <v>0</v>
      </c>
      <c r="K150" s="50">
        <v>0.85899999999999999</v>
      </c>
      <c r="L150" s="30">
        <v>0</v>
      </c>
      <c r="M150" s="20">
        <f t="shared" si="76"/>
        <v>0.77187899999999998</v>
      </c>
      <c r="N150" s="20">
        <v>0</v>
      </c>
      <c r="O150" s="20">
        <v>0</v>
      </c>
      <c r="P150" s="20">
        <v>0.77187899999999998</v>
      </c>
      <c r="Q150" s="20">
        <v>0</v>
      </c>
      <c r="R150" s="21">
        <f t="shared" si="71"/>
        <v>8.7121000000000004E-2</v>
      </c>
      <c r="S150" s="21">
        <f t="shared" si="77"/>
        <v>-8.7121000000000004E-2</v>
      </c>
      <c r="T150" s="21">
        <f t="shared" si="78"/>
        <v>-10.142142025611177</v>
      </c>
      <c r="U150" s="30">
        <v>0</v>
      </c>
      <c r="V150" s="30">
        <v>0</v>
      </c>
      <c r="W150" s="30">
        <v>0</v>
      </c>
      <c r="X150" s="30">
        <v>0</v>
      </c>
      <c r="Y150" s="21">
        <f t="shared" si="79"/>
        <v>-8.7121000000000004E-2</v>
      </c>
      <c r="Z150" s="21">
        <f t="shared" si="80"/>
        <v>-10.142142025611177</v>
      </c>
      <c r="AA150" s="30">
        <v>0</v>
      </c>
      <c r="AB150" s="30">
        <v>0</v>
      </c>
      <c r="AC150" s="61" t="s">
        <v>314</v>
      </c>
    </row>
    <row r="151" spans="1:29" s="13" customFormat="1" ht="22.5" x14ac:dyDescent="0.15">
      <c r="A151" s="46" t="s">
        <v>40</v>
      </c>
      <c r="B151" s="47" t="s">
        <v>273</v>
      </c>
      <c r="C151" s="18" t="s">
        <v>274</v>
      </c>
      <c r="D151" s="21">
        <f t="shared" si="73"/>
        <v>0.85899999999999999</v>
      </c>
      <c r="E151" s="18" t="s">
        <v>44</v>
      </c>
      <c r="F151" s="18" t="s">
        <v>44</v>
      </c>
      <c r="G151" s="50">
        <f t="shared" si="74"/>
        <v>0.85899999999999999</v>
      </c>
      <c r="H151" s="50">
        <f t="shared" si="75"/>
        <v>0.85899999999999999</v>
      </c>
      <c r="I151" s="30">
        <v>0</v>
      </c>
      <c r="J151" s="30">
        <v>0</v>
      </c>
      <c r="K151" s="50">
        <v>0.85899999999999999</v>
      </c>
      <c r="L151" s="30">
        <v>0</v>
      </c>
      <c r="M151" s="20">
        <f t="shared" si="76"/>
        <v>0.77187899999999998</v>
      </c>
      <c r="N151" s="20">
        <v>0</v>
      </c>
      <c r="O151" s="20">
        <v>0</v>
      </c>
      <c r="P151" s="20">
        <v>0.77187899999999998</v>
      </c>
      <c r="Q151" s="20">
        <v>0</v>
      </c>
      <c r="R151" s="21">
        <f t="shared" si="71"/>
        <v>8.7121000000000004E-2</v>
      </c>
      <c r="S151" s="21">
        <f t="shared" si="77"/>
        <v>-8.7121000000000004E-2</v>
      </c>
      <c r="T151" s="21">
        <f t="shared" si="78"/>
        <v>-10.142142025611177</v>
      </c>
      <c r="U151" s="30">
        <v>0</v>
      </c>
      <c r="V151" s="30">
        <v>0</v>
      </c>
      <c r="W151" s="30">
        <v>0</v>
      </c>
      <c r="X151" s="30">
        <v>0</v>
      </c>
      <c r="Y151" s="21">
        <f t="shared" si="79"/>
        <v>-8.7121000000000004E-2</v>
      </c>
      <c r="Z151" s="21">
        <f t="shared" si="80"/>
        <v>-10.142142025611177</v>
      </c>
      <c r="AA151" s="30">
        <v>0</v>
      </c>
      <c r="AB151" s="30">
        <v>0</v>
      </c>
      <c r="AC151" s="61" t="s">
        <v>314</v>
      </c>
    </row>
    <row r="152" spans="1:29" s="13" customFormat="1" ht="22.5" x14ac:dyDescent="0.15">
      <c r="A152" s="46" t="s">
        <v>40</v>
      </c>
      <c r="B152" s="47" t="s">
        <v>275</v>
      </c>
      <c r="C152" s="18" t="s">
        <v>276</v>
      </c>
      <c r="D152" s="21">
        <f t="shared" si="73"/>
        <v>0.85899999999999999</v>
      </c>
      <c r="E152" s="18" t="s">
        <v>44</v>
      </c>
      <c r="F152" s="18" t="s">
        <v>44</v>
      </c>
      <c r="G152" s="50">
        <f t="shared" si="74"/>
        <v>0.85899999999999999</v>
      </c>
      <c r="H152" s="50">
        <f t="shared" si="75"/>
        <v>0.85899999999999999</v>
      </c>
      <c r="I152" s="30">
        <v>0</v>
      </c>
      <c r="J152" s="30">
        <v>0</v>
      </c>
      <c r="K152" s="50">
        <v>0.85899999999999999</v>
      </c>
      <c r="L152" s="30">
        <v>0</v>
      </c>
      <c r="M152" s="20">
        <f t="shared" si="76"/>
        <v>0.77187899999999998</v>
      </c>
      <c r="N152" s="20">
        <v>0</v>
      </c>
      <c r="O152" s="20">
        <v>0</v>
      </c>
      <c r="P152" s="20">
        <v>0.77187899999999998</v>
      </c>
      <c r="Q152" s="20">
        <v>0</v>
      </c>
      <c r="R152" s="21">
        <f t="shared" si="71"/>
        <v>8.7121000000000004E-2</v>
      </c>
      <c r="S152" s="21">
        <f t="shared" si="77"/>
        <v>-8.7121000000000004E-2</v>
      </c>
      <c r="T152" s="21">
        <f t="shared" si="78"/>
        <v>-10.142142025611177</v>
      </c>
      <c r="U152" s="30">
        <v>0</v>
      </c>
      <c r="V152" s="30">
        <v>0</v>
      </c>
      <c r="W152" s="30">
        <v>0</v>
      </c>
      <c r="X152" s="30">
        <v>0</v>
      </c>
      <c r="Y152" s="21">
        <f t="shared" si="79"/>
        <v>-8.7121000000000004E-2</v>
      </c>
      <c r="Z152" s="21">
        <f t="shared" si="80"/>
        <v>-10.142142025611177</v>
      </c>
      <c r="AA152" s="30">
        <v>0</v>
      </c>
      <c r="AB152" s="30">
        <v>0</v>
      </c>
      <c r="AC152" s="61" t="s">
        <v>314</v>
      </c>
    </row>
    <row r="153" spans="1:29" s="13" customFormat="1" ht="22.5" x14ac:dyDescent="0.15">
      <c r="A153" s="46" t="s">
        <v>40</v>
      </c>
      <c r="B153" s="47" t="s">
        <v>277</v>
      </c>
      <c r="C153" s="18" t="s">
        <v>278</v>
      </c>
      <c r="D153" s="21">
        <f t="shared" si="73"/>
        <v>0.85899999999999999</v>
      </c>
      <c r="E153" s="18" t="s">
        <v>44</v>
      </c>
      <c r="F153" s="18" t="s">
        <v>44</v>
      </c>
      <c r="G153" s="50">
        <f t="shared" si="74"/>
        <v>0.85899999999999999</v>
      </c>
      <c r="H153" s="50">
        <f t="shared" si="75"/>
        <v>0.85899999999999999</v>
      </c>
      <c r="I153" s="30">
        <v>0</v>
      </c>
      <c r="J153" s="30">
        <v>0</v>
      </c>
      <c r="K153" s="50">
        <v>0.85899999999999999</v>
      </c>
      <c r="L153" s="30">
        <v>0</v>
      </c>
      <c r="M153" s="20">
        <f t="shared" si="76"/>
        <v>0.77187899999999998</v>
      </c>
      <c r="N153" s="20">
        <v>0</v>
      </c>
      <c r="O153" s="20">
        <v>0</v>
      </c>
      <c r="P153" s="20">
        <v>0.77187899999999998</v>
      </c>
      <c r="Q153" s="20">
        <v>0</v>
      </c>
      <c r="R153" s="21">
        <f t="shared" si="71"/>
        <v>8.7121000000000004E-2</v>
      </c>
      <c r="S153" s="21">
        <f t="shared" si="77"/>
        <v>-8.7121000000000004E-2</v>
      </c>
      <c r="T153" s="21">
        <f t="shared" si="78"/>
        <v>-10.142142025611177</v>
      </c>
      <c r="U153" s="30">
        <v>0</v>
      </c>
      <c r="V153" s="30">
        <v>0</v>
      </c>
      <c r="W153" s="30">
        <v>0</v>
      </c>
      <c r="X153" s="30">
        <v>0</v>
      </c>
      <c r="Y153" s="21">
        <f t="shared" si="79"/>
        <v>-8.7121000000000004E-2</v>
      </c>
      <c r="Z153" s="21">
        <f t="shared" si="80"/>
        <v>-10.142142025611177</v>
      </c>
      <c r="AA153" s="30">
        <v>0</v>
      </c>
      <c r="AB153" s="30">
        <v>0</v>
      </c>
      <c r="AC153" s="61" t="s">
        <v>314</v>
      </c>
    </row>
    <row r="154" spans="1:29" s="13" customFormat="1" ht="22.5" x14ac:dyDescent="0.15">
      <c r="A154" s="2" t="s">
        <v>40</v>
      </c>
      <c r="B154" s="22" t="s">
        <v>279</v>
      </c>
      <c r="C154" s="18" t="s">
        <v>280</v>
      </c>
      <c r="D154" s="21">
        <f t="shared" si="73"/>
        <v>0.85899999999999999</v>
      </c>
      <c r="E154" s="18" t="s">
        <v>44</v>
      </c>
      <c r="F154" s="18" t="s">
        <v>44</v>
      </c>
      <c r="G154" s="50">
        <f t="shared" si="74"/>
        <v>0.85899999999999999</v>
      </c>
      <c r="H154" s="50">
        <f t="shared" si="75"/>
        <v>0.85899999999999999</v>
      </c>
      <c r="I154" s="30">
        <v>0</v>
      </c>
      <c r="J154" s="30">
        <v>0</v>
      </c>
      <c r="K154" s="50">
        <v>0.85899999999999999</v>
      </c>
      <c r="L154" s="30">
        <v>0</v>
      </c>
      <c r="M154" s="20">
        <f t="shared" si="76"/>
        <v>0.77187899999999998</v>
      </c>
      <c r="N154" s="20">
        <v>0</v>
      </c>
      <c r="O154" s="20">
        <v>0</v>
      </c>
      <c r="P154" s="20">
        <v>0.77187899999999998</v>
      </c>
      <c r="Q154" s="20">
        <v>0</v>
      </c>
      <c r="R154" s="21">
        <f t="shared" si="71"/>
        <v>8.7121000000000004E-2</v>
      </c>
      <c r="S154" s="21">
        <f t="shared" si="77"/>
        <v>-8.7121000000000004E-2</v>
      </c>
      <c r="T154" s="21">
        <f t="shared" si="78"/>
        <v>-10.142142025611177</v>
      </c>
      <c r="U154" s="30">
        <v>0</v>
      </c>
      <c r="V154" s="30">
        <v>0</v>
      </c>
      <c r="W154" s="30">
        <v>0</v>
      </c>
      <c r="X154" s="30">
        <v>0</v>
      </c>
      <c r="Y154" s="21">
        <f t="shared" si="79"/>
        <v>-8.7121000000000004E-2</v>
      </c>
      <c r="Z154" s="21">
        <f t="shared" si="80"/>
        <v>-10.142142025611177</v>
      </c>
      <c r="AA154" s="30">
        <v>0</v>
      </c>
      <c r="AB154" s="30">
        <v>0</v>
      </c>
      <c r="AC154" s="61" t="s">
        <v>314</v>
      </c>
    </row>
    <row r="155" spans="1:29" s="13" customFormat="1" ht="22.5" x14ac:dyDescent="0.15">
      <c r="A155" s="2" t="s">
        <v>40</v>
      </c>
      <c r="B155" s="22" t="s">
        <v>281</v>
      </c>
      <c r="C155" s="18" t="s">
        <v>282</v>
      </c>
      <c r="D155" s="21">
        <f t="shared" si="73"/>
        <v>0.85899999999999999</v>
      </c>
      <c r="E155" s="18" t="s">
        <v>44</v>
      </c>
      <c r="F155" s="18" t="s">
        <v>44</v>
      </c>
      <c r="G155" s="50">
        <f t="shared" si="74"/>
        <v>0.85899999999999999</v>
      </c>
      <c r="H155" s="50">
        <f t="shared" si="75"/>
        <v>0.85899999999999999</v>
      </c>
      <c r="I155" s="30">
        <v>0</v>
      </c>
      <c r="J155" s="30">
        <v>0</v>
      </c>
      <c r="K155" s="50">
        <v>0.85899999999999999</v>
      </c>
      <c r="L155" s="30">
        <v>0</v>
      </c>
      <c r="M155" s="20">
        <f t="shared" si="76"/>
        <v>0.77187899999999998</v>
      </c>
      <c r="N155" s="20">
        <v>0</v>
      </c>
      <c r="O155" s="20">
        <v>0</v>
      </c>
      <c r="P155" s="20">
        <v>0.77187899999999998</v>
      </c>
      <c r="Q155" s="20">
        <v>0</v>
      </c>
      <c r="R155" s="21">
        <f t="shared" si="71"/>
        <v>8.7121000000000004E-2</v>
      </c>
      <c r="S155" s="21">
        <f t="shared" si="77"/>
        <v>-8.7121000000000004E-2</v>
      </c>
      <c r="T155" s="21">
        <f t="shared" si="78"/>
        <v>-10.142142025611177</v>
      </c>
      <c r="U155" s="30">
        <v>0</v>
      </c>
      <c r="V155" s="30">
        <v>0</v>
      </c>
      <c r="W155" s="30">
        <v>0</v>
      </c>
      <c r="X155" s="30">
        <v>0</v>
      </c>
      <c r="Y155" s="21">
        <f t="shared" si="79"/>
        <v>-8.7121000000000004E-2</v>
      </c>
      <c r="Z155" s="21">
        <f t="shared" si="80"/>
        <v>-10.142142025611177</v>
      </c>
      <c r="AA155" s="30">
        <v>0</v>
      </c>
      <c r="AB155" s="30">
        <v>0</v>
      </c>
      <c r="AC155" s="61" t="s">
        <v>314</v>
      </c>
    </row>
    <row r="156" spans="1:29" s="13" customFormat="1" ht="22.5" x14ac:dyDescent="0.15">
      <c r="A156" s="2" t="s">
        <v>40</v>
      </c>
      <c r="B156" s="22" t="s">
        <v>283</v>
      </c>
      <c r="C156" s="18" t="s">
        <v>284</v>
      </c>
      <c r="D156" s="21">
        <f t="shared" si="73"/>
        <v>0.60599999999999998</v>
      </c>
      <c r="E156" s="18" t="s">
        <v>44</v>
      </c>
      <c r="F156" s="18" t="s">
        <v>44</v>
      </c>
      <c r="G156" s="50">
        <f t="shared" si="74"/>
        <v>0.60599999999999998</v>
      </c>
      <c r="H156" s="50">
        <f t="shared" si="75"/>
        <v>0.60599999999999998</v>
      </c>
      <c r="I156" s="30">
        <v>0</v>
      </c>
      <c r="J156" s="30">
        <v>0</v>
      </c>
      <c r="K156" s="50">
        <v>0.60599999999999998</v>
      </c>
      <c r="L156" s="30">
        <v>0</v>
      </c>
      <c r="M156" s="20">
        <f t="shared" si="76"/>
        <v>0.54647500000000004</v>
      </c>
      <c r="N156" s="20">
        <v>0</v>
      </c>
      <c r="O156" s="20">
        <v>0</v>
      </c>
      <c r="P156" s="20">
        <v>0.54647500000000004</v>
      </c>
      <c r="Q156" s="20">
        <v>0</v>
      </c>
      <c r="R156" s="21">
        <f t="shared" si="71"/>
        <v>5.9524999999999939E-2</v>
      </c>
      <c r="S156" s="21">
        <f t="shared" si="77"/>
        <v>-5.9524999999999939E-2</v>
      </c>
      <c r="T156" s="21">
        <f t="shared" si="78"/>
        <v>-9.8226072607260626</v>
      </c>
      <c r="U156" s="30">
        <v>0</v>
      </c>
      <c r="V156" s="30">
        <v>0</v>
      </c>
      <c r="W156" s="30">
        <v>0</v>
      </c>
      <c r="X156" s="30">
        <v>0</v>
      </c>
      <c r="Y156" s="21">
        <f t="shared" si="79"/>
        <v>-5.9524999999999939E-2</v>
      </c>
      <c r="Z156" s="21">
        <f t="shared" si="80"/>
        <v>-9.8226072607260626</v>
      </c>
      <c r="AA156" s="30">
        <v>0</v>
      </c>
      <c r="AB156" s="30">
        <v>0</v>
      </c>
      <c r="AC156" s="61" t="s">
        <v>314</v>
      </c>
    </row>
    <row r="157" spans="1:29" s="13" customFormat="1" ht="22.5" x14ac:dyDescent="0.15">
      <c r="A157" s="2" t="s">
        <v>40</v>
      </c>
      <c r="B157" s="22" t="s">
        <v>285</v>
      </c>
      <c r="C157" s="18" t="s">
        <v>286</v>
      </c>
      <c r="D157" s="21">
        <f t="shared" si="73"/>
        <v>0.60599999999999998</v>
      </c>
      <c r="E157" s="18" t="s">
        <v>44</v>
      </c>
      <c r="F157" s="18" t="s">
        <v>44</v>
      </c>
      <c r="G157" s="50">
        <f t="shared" si="74"/>
        <v>0.60599999999999998</v>
      </c>
      <c r="H157" s="50">
        <f t="shared" si="75"/>
        <v>0.60599999999999998</v>
      </c>
      <c r="I157" s="30">
        <v>0</v>
      </c>
      <c r="J157" s="30">
        <v>0</v>
      </c>
      <c r="K157" s="50">
        <v>0.60599999999999998</v>
      </c>
      <c r="L157" s="30">
        <v>0</v>
      </c>
      <c r="M157" s="20">
        <f t="shared" si="76"/>
        <v>0.54647500000000004</v>
      </c>
      <c r="N157" s="20">
        <v>0</v>
      </c>
      <c r="O157" s="20">
        <v>0</v>
      </c>
      <c r="P157" s="20">
        <v>0.54647500000000004</v>
      </c>
      <c r="Q157" s="20">
        <v>0</v>
      </c>
      <c r="R157" s="21">
        <f t="shared" si="71"/>
        <v>5.9524999999999939E-2</v>
      </c>
      <c r="S157" s="21">
        <f t="shared" si="77"/>
        <v>-5.9524999999999939E-2</v>
      </c>
      <c r="T157" s="21">
        <f t="shared" si="78"/>
        <v>-9.8226072607260626</v>
      </c>
      <c r="U157" s="30">
        <v>0</v>
      </c>
      <c r="V157" s="30">
        <v>0</v>
      </c>
      <c r="W157" s="30">
        <v>0</v>
      </c>
      <c r="X157" s="30">
        <v>0</v>
      </c>
      <c r="Y157" s="21">
        <f t="shared" si="79"/>
        <v>-5.9524999999999939E-2</v>
      </c>
      <c r="Z157" s="21">
        <f t="shared" si="80"/>
        <v>-9.8226072607260626</v>
      </c>
      <c r="AA157" s="30">
        <v>0</v>
      </c>
      <c r="AB157" s="30">
        <v>0</v>
      </c>
      <c r="AC157" s="61" t="s">
        <v>314</v>
      </c>
    </row>
    <row r="158" spans="1:29" s="6" customFormat="1" ht="12" x14ac:dyDescent="0.2">
      <c r="A158" s="2" t="s">
        <v>40</v>
      </c>
      <c r="B158" s="27" t="s">
        <v>25</v>
      </c>
      <c r="C158" s="18" t="s">
        <v>61</v>
      </c>
      <c r="D158" s="21">
        <f t="shared" si="73"/>
        <v>19.564</v>
      </c>
      <c r="E158" s="18" t="s">
        <v>44</v>
      </c>
      <c r="F158" s="18" t="s">
        <v>44</v>
      </c>
      <c r="G158" s="50">
        <f t="shared" si="74"/>
        <v>19.564</v>
      </c>
      <c r="H158" s="50">
        <f t="shared" si="75"/>
        <v>19.564</v>
      </c>
      <c r="I158" s="30">
        <v>0</v>
      </c>
      <c r="J158" s="30">
        <v>0</v>
      </c>
      <c r="K158" s="19">
        <v>19.564</v>
      </c>
      <c r="L158" s="30">
        <v>0</v>
      </c>
      <c r="M158" s="20">
        <f t="shared" si="76"/>
        <v>11.510000000000002</v>
      </c>
      <c r="N158" s="20">
        <v>0</v>
      </c>
      <c r="O158" s="20">
        <v>0</v>
      </c>
      <c r="P158" s="20">
        <v>11.510000000000002</v>
      </c>
      <c r="Q158" s="20">
        <v>0</v>
      </c>
      <c r="R158" s="21">
        <f t="shared" si="71"/>
        <v>8.0539999999999985</v>
      </c>
      <c r="S158" s="21">
        <f t="shared" si="77"/>
        <v>-8.0539999999999985</v>
      </c>
      <c r="T158" s="21">
        <f t="shared" si="78"/>
        <v>-41.167450419137182</v>
      </c>
      <c r="U158" s="30">
        <v>0</v>
      </c>
      <c r="V158" s="30">
        <v>0</v>
      </c>
      <c r="W158" s="30">
        <v>0</v>
      </c>
      <c r="X158" s="30">
        <v>0</v>
      </c>
      <c r="Y158" s="21">
        <f t="shared" si="79"/>
        <v>-8.0539999999999985</v>
      </c>
      <c r="Z158" s="21">
        <f t="shared" si="80"/>
        <v>-41.167450419137182</v>
      </c>
      <c r="AA158" s="30">
        <v>0</v>
      </c>
      <c r="AB158" s="30">
        <v>0</v>
      </c>
      <c r="AC158" s="28" t="s">
        <v>308</v>
      </c>
    </row>
    <row r="159" spans="1:29" s="6" customFormat="1" ht="22.5" x14ac:dyDescent="0.2">
      <c r="A159" s="2" t="s">
        <v>40</v>
      </c>
      <c r="B159" s="27" t="s">
        <v>287</v>
      </c>
      <c r="C159" s="62" t="s">
        <v>288</v>
      </c>
      <c r="D159" s="21">
        <f t="shared" si="73"/>
        <v>3.032</v>
      </c>
      <c r="E159" s="18" t="s">
        <v>44</v>
      </c>
      <c r="F159" s="18" t="s">
        <v>44</v>
      </c>
      <c r="G159" s="50">
        <f t="shared" si="74"/>
        <v>3.032</v>
      </c>
      <c r="H159" s="50">
        <f t="shared" si="75"/>
        <v>3.032</v>
      </c>
      <c r="I159" s="30">
        <v>0</v>
      </c>
      <c r="J159" s="30">
        <v>0</v>
      </c>
      <c r="K159" s="19">
        <v>3.032</v>
      </c>
      <c r="L159" s="30">
        <v>0</v>
      </c>
      <c r="M159" s="20">
        <f t="shared" si="76"/>
        <v>1.0144280000000001</v>
      </c>
      <c r="N159" s="20">
        <v>0</v>
      </c>
      <c r="O159" s="20">
        <v>0</v>
      </c>
      <c r="P159" s="20">
        <v>1.0144280000000001</v>
      </c>
      <c r="Q159" s="20">
        <v>0</v>
      </c>
      <c r="R159" s="21">
        <f t="shared" si="71"/>
        <v>2.0175719999999999</v>
      </c>
      <c r="S159" s="21">
        <f t="shared" si="77"/>
        <v>-2.0175719999999999</v>
      </c>
      <c r="T159" s="21">
        <f t="shared" si="78"/>
        <v>-66.542612137203164</v>
      </c>
      <c r="U159" s="30">
        <v>0</v>
      </c>
      <c r="V159" s="30">
        <v>0</v>
      </c>
      <c r="W159" s="30">
        <v>0</v>
      </c>
      <c r="X159" s="30">
        <v>0</v>
      </c>
      <c r="Y159" s="21">
        <f t="shared" si="79"/>
        <v>-2.0175719999999999</v>
      </c>
      <c r="Z159" s="21">
        <f t="shared" si="80"/>
        <v>-66.542612137203164</v>
      </c>
      <c r="AA159" s="30">
        <v>0</v>
      </c>
      <c r="AB159" s="30">
        <v>0</v>
      </c>
      <c r="AC159" s="61" t="s">
        <v>314</v>
      </c>
    </row>
    <row r="160" spans="1:29" s="6" customFormat="1" ht="56.25" x14ac:dyDescent="0.2">
      <c r="A160" s="2" t="s">
        <v>40</v>
      </c>
      <c r="B160" s="27" t="s">
        <v>289</v>
      </c>
      <c r="C160" s="62" t="s">
        <v>290</v>
      </c>
      <c r="D160" s="21">
        <f t="shared" si="73"/>
        <v>1.28</v>
      </c>
      <c r="E160" s="18" t="s">
        <v>44</v>
      </c>
      <c r="F160" s="18" t="s">
        <v>44</v>
      </c>
      <c r="G160" s="50">
        <f t="shared" si="74"/>
        <v>1.28</v>
      </c>
      <c r="H160" s="50">
        <f t="shared" si="75"/>
        <v>1.28</v>
      </c>
      <c r="I160" s="30">
        <v>0</v>
      </c>
      <c r="J160" s="30">
        <v>0</v>
      </c>
      <c r="K160" s="19">
        <v>1.28</v>
      </c>
      <c r="L160" s="30">
        <v>0</v>
      </c>
      <c r="M160" s="20">
        <f t="shared" si="76"/>
        <v>1.141893</v>
      </c>
      <c r="N160" s="20">
        <v>0</v>
      </c>
      <c r="O160" s="20">
        <v>0</v>
      </c>
      <c r="P160" s="20">
        <v>1.141893</v>
      </c>
      <c r="Q160" s="20">
        <v>0</v>
      </c>
      <c r="R160" s="21">
        <f t="shared" si="71"/>
        <v>0.13810699999999998</v>
      </c>
      <c r="S160" s="21">
        <f t="shared" si="77"/>
        <v>-0.13810699999999998</v>
      </c>
      <c r="T160" s="21">
        <f t="shared" si="78"/>
        <v>-10.789609374999998</v>
      </c>
      <c r="U160" s="30">
        <v>0</v>
      </c>
      <c r="V160" s="30">
        <v>0</v>
      </c>
      <c r="W160" s="30">
        <v>0</v>
      </c>
      <c r="X160" s="30">
        <v>0</v>
      </c>
      <c r="Y160" s="21">
        <f t="shared" si="79"/>
        <v>-0.13810699999999998</v>
      </c>
      <c r="Z160" s="21">
        <f t="shared" si="80"/>
        <v>-10.789609374999998</v>
      </c>
      <c r="AA160" s="30">
        <v>0</v>
      </c>
      <c r="AB160" s="30">
        <v>0</v>
      </c>
      <c r="AC160" s="61" t="s">
        <v>314</v>
      </c>
    </row>
    <row r="161" spans="1:29" s="6" customFormat="1" ht="33.75" x14ac:dyDescent="0.2">
      <c r="A161" s="2" t="s">
        <v>40</v>
      </c>
      <c r="B161" s="27" t="s">
        <v>86</v>
      </c>
      <c r="C161" s="35" t="s">
        <v>87</v>
      </c>
      <c r="D161" s="21">
        <f t="shared" si="73"/>
        <v>5.8179999999999996</v>
      </c>
      <c r="E161" s="18" t="s">
        <v>44</v>
      </c>
      <c r="F161" s="18" t="s">
        <v>44</v>
      </c>
      <c r="G161" s="50">
        <f t="shared" si="74"/>
        <v>5.8179999999999996</v>
      </c>
      <c r="H161" s="50">
        <f t="shared" si="75"/>
        <v>5.8179999999999996</v>
      </c>
      <c r="I161" s="30">
        <v>0</v>
      </c>
      <c r="J161" s="30">
        <v>0</v>
      </c>
      <c r="K161" s="19">
        <v>5.8179999999999996</v>
      </c>
      <c r="L161" s="30">
        <v>0</v>
      </c>
      <c r="M161" s="20">
        <f>SUM(N161:Q161)</f>
        <v>3.8285200000000001</v>
      </c>
      <c r="N161" s="20">
        <v>0</v>
      </c>
      <c r="O161" s="20">
        <v>0</v>
      </c>
      <c r="P161" s="20">
        <v>3.8285200000000001</v>
      </c>
      <c r="Q161" s="20">
        <v>0</v>
      </c>
      <c r="R161" s="21">
        <f t="shared" si="71"/>
        <v>1.9894799999999995</v>
      </c>
      <c r="S161" s="21">
        <f t="shared" si="77"/>
        <v>-1.9894799999999995</v>
      </c>
      <c r="T161" s="21">
        <f t="shared" si="78"/>
        <v>-34.195256101753174</v>
      </c>
      <c r="U161" s="30">
        <v>0</v>
      </c>
      <c r="V161" s="30">
        <v>0</v>
      </c>
      <c r="W161" s="30">
        <v>0</v>
      </c>
      <c r="X161" s="30">
        <v>0</v>
      </c>
      <c r="Y161" s="21">
        <f t="shared" si="79"/>
        <v>-1.9894799999999995</v>
      </c>
      <c r="Z161" s="21">
        <f t="shared" si="80"/>
        <v>-34.195256101753174</v>
      </c>
      <c r="AA161" s="30">
        <v>0</v>
      </c>
      <c r="AB161" s="30">
        <v>0</v>
      </c>
      <c r="AC161" s="28" t="s">
        <v>314</v>
      </c>
    </row>
    <row r="162" spans="1:29" s="6" customFormat="1" ht="33.75" x14ac:dyDescent="0.2">
      <c r="A162" s="2" t="s">
        <v>40</v>
      </c>
      <c r="B162" s="27" t="s">
        <v>291</v>
      </c>
      <c r="C162" s="37" t="s">
        <v>292</v>
      </c>
      <c r="D162" s="21">
        <f t="shared" si="73"/>
        <v>26.782</v>
      </c>
      <c r="E162" s="18" t="s">
        <v>44</v>
      </c>
      <c r="F162" s="18" t="s">
        <v>44</v>
      </c>
      <c r="G162" s="50">
        <f t="shared" si="74"/>
        <v>26.782</v>
      </c>
      <c r="H162" s="50">
        <f t="shared" si="75"/>
        <v>26.782</v>
      </c>
      <c r="I162" s="30">
        <v>0</v>
      </c>
      <c r="J162" s="30">
        <v>0</v>
      </c>
      <c r="K162" s="19">
        <v>26.782</v>
      </c>
      <c r="L162" s="30">
        <v>0</v>
      </c>
      <c r="M162" s="20">
        <f>SUM(N162:Q162)</f>
        <v>0</v>
      </c>
      <c r="N162" s="20">
        <v>0</v>
      </c>
      <c r="O162" s="20">
        <v>0</v>
      </c>
      <c r="P162" s="20">
        <v>0</v>
      </c>
      <c r="Q162" s="20">
        <v>0</v>
      </c>
      <c r="R162" s="21">
        <f t="shared" si="71"/>
        <v>26.782</v>
      </c>
      <c r="S162" s="21">
        <f t="shared" si="77"/>
        <v>-26.782</v>
      </c>
      <c r="T162" s="21">
        <f t="shared" si="78"/>
        <v>-100</v>
      </c>
      <c r="U162" s="30">
        <v>0</v>
      </c>
      <c r="V162" s="30">
        <v>0</v>
      </c>
      <c r="W162" s="30">
        <v>0</v>
      </c>
      <c r="X162" s="30">
        <v>0</v>
      </c>
      <c r="Y162" s="21">
        <f t="shared" si="79"/>
        <v>-26.782</v>
      </c>
      <c r="Z162" s="21">
        <f t="shared" si="80"/>
        <v>-100</v>
      </c>
      <c r="AA162" s="30">
        <v>0</v>
      </c>
      <c r="AB162" s="30">
        <v>0</v>
      </c>
      <c r="AC162" s="58" t="s">
        <v>311</v>
      </c>
    </row>
    <row r="163" spans="1:29" s="6" customFormat="1" ht="22.5" x14ac:dyDescent="0.2">
      <c r="A163" s="2" t="s">
        <v>40</v>
      </c>
      <c r="B163" s="36" t="s">
        <v>88</v>
      </c>
      <c r="C163" s="37" t="s">
        <v>89</v>
      </c>
      <c r="D163" s="21">
        <f t="shared" si="73"/>
        <v>19</v>
      </c>
      <c r="E163" s="18" t="s">
        <v>44</v>
      </c>
      <c r="F163" s="18" t="s">
        <v>44</v>
      </c>
      <c r="G163" s="50">
        <f t="shared" si="74"/>
        <v>19</v>
      </c>
      <c r="H163" s="50">
        <f t="shared" si="75"/>
        <v>19</v>
      </c>
      <c r="I163" s="30">
        <v>0</v>
      </c>
      <c r="J163" s="30">
        <v>0</v>
      </c>
      <c r="K163" s="30">
        <v>0</v>
      </c>
      <c r="L163" s="19">
        <v>19</v>
      </c>
      <c r="M163" s="20">
        <f>SUM(N163:Q163)</f>
        <v>19.052800000000001</v>
      </c>
      <c r="N163" s="20">
        <v>0</v>
      </c>
      <c r="O163" s="20">
        <v>0</v>
      </c>
      <c r="P163" s="20">
        <v>19</v>
      </c>
      <c r="Q163" s="30">
        <v>5.28E-2</v>
      </c>
      <c r="R163" s="21">
        <f t="shared" si="71"/>
        <v>-5.280000000000129E-2</v>
      </c>
      <c r="S163" s="30">
        <f>M163-H163</f>
        <v>5.280000000000129E-2</v>
      </c>
      <c r="T163" s="30">
        <f>S163/H163*100</f>
        <v>0.27789473684211202</v>
      </c>
      <c r="U163" s="30">
        <v>0</v>
      </c>
      <c r="V163" s="30">
        <v>0</v>
      </c>
      <c r="W163" s="30">
        <v>0</v>
      </c>
      <c r="X163" s="30">
        <v>0</v>
      </c>
      <c r="Y163" s="30">
        <v>0</v>
      </c>
      <c r="Z163" s="30">
        <v>0</v>
      </c>
      <c r="AA163" s="30">
        <f>Q163-L163</f>
        <v>-18.947199999999999</v>
      </c>
      <c r="AB163" s="30">
        <f>AA163/L163*100</f>
        <v>-99.722105263157886</v>
      </c>
      <c r="AC163" s="28" t="s">
        <v>44</v>
      </c>
    </row>
    <row r="164" spans="1:29" s="6" customFormat="1" ht="22.5" x14ac:dyDescent="0.2">
      <c r="A164" s="2" t="s">
        <v>40</v>
      </c>
      <c r="B164" s="36" t="s">
        <v>90</v>
      </c>
      <c r="C164" s="37" t="s">
        <v>91</v>
      </c>
      <c r="D164" s="21">
        <f t="shared" si="73"/>
        <v>10.95</v>
      </c>
      <c r="E164" s="18" t="s">
        <v>44</v>
      </c>
      <c r="F164" s="18" t="s">
        <v>44</v>
      </c>
      <c r="G164" s="50">
        <f t="shared" si="74"/>
        <v>10.95</v>
      </c>
      <c r="H164" s="50">
        <f t="shared" si="75"/>
        <v>10.95</v>
      </c>
      <c r="I164" s="30">
        <v>0</v>
      </c>
      <c r="J164" s="30">
        <v>0</v>
      </c>
      <c r="K164" s="30">
        <v>0</v>
      </c>
      <c r="L164" s="19">
        <v>10.95</v>
      </c>
      <c r="M164" s="20">
        <f>SUM(N164:Q164)</f>
        <v>11.002799999999999</v>
      </c>
      <c r="N164" s="20">
        <v>0</v>
      </c>
      <c r="O164" s="20">
        <v>0</v>
      </c>
      <c r="P164" s="20">
        <v>10.95</v>
      </c>
      <c r="Q164" s="30">
        <v>5.28E-2</v>
      </c>
      <c r="R164" s="21">
        <f t="shared" si="71"/>
        <v>-5.2799999999999514E-2</v>
      </c>
      <c r="S164" s="30">
        <f>M164-H164</f>
        <v>5.2799999999999514E-2</v>
      </c>
      <c r="T164" s="30">
        <f>S164/H164*100</f>
        <v>0.48219178082191344</v>
      </c>
      <c r="U164" s="30">
        <v>0</v>
      </c>
      <c r="V164" s="30">
        <v>0</v>
      </c>
      <c r="W164" s="30">
        <v>0</v>
      </c>
      <c r="X164" s="30">
        <v>0</v>
      </c>
      <c r="Y164" s="30">
        <v>0</v>
      </c>
      <c r="Z164" s="30">
        <v>0</v>
      </c>
      <c r="AA164" s="30">
        <f>Q164-L164</f>
        <v>-10.8972</v>
      </c>
      <c r="AB164" s="30">
        <f>AA164/L164*100</f>
        <v>-99.517808219178079</v>
      </c>
      <c r="AC164" s="28" t="s">
        <v>44</v>
      </c>
    </row>
    <row r="165" spans="1:29" x14ac:dyDescent="0.25">
      <c r="A165" s="48"/>
    </row>
    <row r="166" spans="1:29" x14ac:dyDescent="0.25">
      <c r="A166" s="6" t="s">
        <v>26</v>
      </c>
      <c r="B166" s="6"/>
      <c r="C166" s="6"/>
      <c r="D166" s="6"/>
      <c r="E166" s="6"/>
      <c r="F166" s="6"/>
      <c r="G166" s="6"/>
      <c r="H166" s="6"/>
      <c r="I166" s="6"/>
      <c r="J166" s="6"/>
    </row>
  </sheetData>
  <mergeCells count="37">
    <mergeCell ref="A19:B19"/>
    <mergeCell ref="P16:P17"/>
    <mergeCell ref="Q16:Q17"/>
    <mergeCell ref="B14:B17"/>
    <mergeCell ref="C14:C17"/>
    <mergeCell ref="A14:A17"/>
    <mergeCell ref="H15:L15"/>
    <mergeCell ref="I16:I17"/>
    <mergeCell ref="L16:L17"/>
    <mergeCell ref="D14:D17"/>
    <mergeCell ref="E14:E17"/>
    <mergeCell ref="F14:F17"/>
    <mergeCell ref="G14:G17"/>
    <mergeCell ref="H16:H17"/>
    <mergeCell ref="J16:J17"/>
    <mergeCell ref="K16:K17"/>
    <mergeCell ref="W15:X16"/>
    <mergeCell ref="U15:V16"/>
    <mergeCell ref="S15:T16"/>
    <mergeCell ref="O16:O17"/>
    <mergeCell ref="R14:R17"/>
    <mergeCell ref="M16:M17"/>
    <mergeCell ref="S14:AB14"/>
    <mergeCell ref="H14:Q14"/>
    <mergeCell ref="N16:N17"/>
    <mergeCell ref="K9:L9"/>
    <mergeCell ref="K11:S11"/>
    <mergeCell ref="K12:S12"/>
    <mergeCell ref="AC14:AC17"/>
    <mergeCell ref="Y15:Z16"/>
    <mergeCell ref="M15:Q15"/>
    <mergeCell ref="AA15:AB16"/>
    <mergeCell ref="AA2:AC2"/>
    <mergeCell ref="A3:AC3"/>
    <mergeCell ref="I4:K4"/>
    <mergeCell ref="H6:R6"/>
    <mergeCell ref="H7:R7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2020-02-14T10:36:00Z</cp:lastPrinted>
  <dcterms:created xsi:type="dcterms:W3CDTF">2011-01-11T10:25:48Z</dcterms:created>
  <dcterms:modified xsi:type="dcterms:W3CDTF">2022-04-01T15:14:24Z</dcterms:modified>
</cp:coreProperties>
</file>